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05" windowWidth="19155" windowHeight="10050"/>
  </bookViews>
  <sheets>
    <sheet name="Приложение реестр" sheetId="1" r:id="rId1"/>
  </sheets>
  <definedNames>
    <definedName name="_xlnm._FilterDatabase" localSheetId="0" hidden="1">'Приложение реестр'!$A$22:$N$113</definedName>
    <definedName name="_xlnm.Print_Titles" localSheetId="0">'Приложение реестр'!$20:$22</definedName>
    <definedName name="_xlnm.Print_Area" localSheetId="0">'Приложение реестр'!$A$1:$N$116</definedName>
  </definedNames>
  <calcPr calcId="145621"/>
</workbook>
</file>

<file path=xl/calcChain.xml><?xml version="1.0" encoding="utf-8"?>
<calcChain xmlns="http://schemas.openxmlformats.org/spreadsheetml/2006/main">
  <c r="M33" i="1" l="1"/>
  <c r="N33" i="1"/>
  <c r="L33" i="1"/>
  <c r="N26" i="1" l="1"/>
  <c r="M26" i="1"/>
  <c r="L26" i="1"/>
  <c r="L25" i="1"/>
  <c r="M83" i="1" l="1"/>
  <c r="N83" i="1"/>
  <c r="L83" i="1"/>
  <c r="M40" i="1" l="1"/>
  <c r="N40" i="1"/>
  <c r="L40" i="1"/>
  <c r="M43" i="1"/>
  <c r="N43" i="1"/>
  <c r="L43" i="1"/>
  <c r="M55" i="1"/>
  <c r="N55" i="1"/>
  <c r="L55" i="1"/>
  <c r="M53" i="1" l="1"/>
  <c r="M77" i="1" l="1"/>
  <c r="N77" i="1"/>
  <c r="L77" i="1" l="1"/>
  <c r="N28" i="1" l="1"/>
  <c r="M46" i="1" l="1"/>
  <c r="N46" i="1"/>
  <c r="L46" i="1"/>
  <c r="N53" i="1"/>
  <c r="L53" i="1"/>
  <c r="L39" i="1" l="1"/>
  <c r="M39" i="1"/>
  <c r="N39" i="1"/>
  <c r="M28" i="1"/>
  <c r="L28" i="1"/>
  <c r="L27" i="1" s="1"/>
  <c r="M25" i="1"/>
  <c r="N25" i="1"/>
  <c r="M110" i="1" l="1"/>
  <c r="N110" i="1"/>
  <c r="L110" i="1"/>
  <c r="M27" i="1" l="1"/>
  <c r="N27" i="1"/>
  <c r="M75" i="1"/>
  <c r="M74" i="1" s="1"/>
  <c r="M50" i="1"/>
  <c r="N50" i="1"/>
  <c r="L50" i="1"/>
  <c r="M37" i="1"/>
  <c r="N37" i="1"/>
  <c r="L37" i="1"/>
  <c r="M24" i="1"/>
  <c r="N24" i="1"/>
  <c r="L24" i="1"/>
  <c r="N75" i="1"/>
  <c r="L75" i="1"/>
  <c r="M45" i="1"/>
  <c r="N45" i="1"/>
  <c r="L45" i="1"/>
  <c r="L23" i="1" l="1"/>
  <c r="M23" i="1"/>
  <c r="N23" i="1"/>
  <c r="N74" i="1"/>
  <c r="N73" i="1" s="1"/>
  <c r="M73" i="1"/>
  <c r="M112" i="1" l="1"/>
  <c r="N112" i="1"/>
  <c r="L74" i="1"/>
  <c r="L73" i="1" s="1"/>
  <c r="L112" i="1" s="1"/>
</calcChain>
</file>

<file path=xl/sharedStrings.xml><?xml version="1.0" encoding="utf-8"?>
<sst xmlns="http://schemas.openxmlformats.org/spreadsheetml/2006/main" count="890" uniqueCount="222">
  <si>
    <t>Финансовый орган</t>
  </si>
  <si>
    <t>Наименование публично-правового образования</t>
  </si>
  <si>
    <t>Единица измерения</t>
  </si>
  <si>
    <t>Наименование группы источников доходов бюджетов /наименование источника дохода бюджета</t>
  </si>
  <si>
    <t>Код классификации доходов бюджетов</t>
  </si>
  <si>
    <t>Наименование кода классификации доходов бюджетов</t>
  </si>
  <si>
    <t>код вида доходов бюджетов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</si>
  <si>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</si>
  <si>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</si>
  <si>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</si>
  <si>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</si>
  <si>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</si>
  <si>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</si>
  <si>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</si>
  <si>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</si>
  <si>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</si>
  <si>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</si>
  <si>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</si>
  <si>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</si>
  <si>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</si>
  <si>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</si>
  <si>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110</t>
  </si>
  <si>
    <t>Управление Федеральной налоговой службы по Республике Крым</t>
  </si>
  <si>
    <t>код главного администратора доходов бюджета</t>
  </si>
  <si>
    <t>Наименование главного администратора доходов  бюджета</t>
  </si>
  <si>
    <t>Налог на доходы физических лиц</t>
  </si>
  <si>
    <t>02</t>
  </si>
  <si>
    <t>11</t>
  </si>
  <si>
    <t>03</t>
  </si>
  <si>
    <t>05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</si>
  <si>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</si>
  <si>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</si>
  <si>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04</t>
  </si>
  <si>
    <t>08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</si>
  <si>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</si>
  <si>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035</t>
  </si>
  <si>
    <t>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</si>
  <si>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</si>
  <si>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07</t>
  </si>
  <si>
    <t>015</t>
  </si>
  <si>
    <t>048</t>
  </si>
  <si>
    <t>12</t>
  </si>
  <si>
    <t>Доходы от оказания платных услуг (работ) и компенсации затрат государства</t>
  </si>
  <si>
    <t>13</t>
  </si>
  <si>
    <t>16</t>
  </si>
  <si>
    <t>Управление образования, молодежи и спорта администрации Джанкойского района Республики Крым</t>
  </si>
  <si>
    <t>Отдел культуры, межнациональных отношений и религий администрации Джанкойского района  Республики Крым</t>
  </si>
  <si>
    <t>Администрация Джанкойского района Республики Крым</t>
  </si>
  <si>
    <t>Федеральная служба по надзору в сфере природопользования</t>
  </si>
  <si>
    <t>010</t>
  </si>
  <si>
    <t>140</t>
  </si>
  <si>
    <t>30</t>
  </si>
  <si>
    <t>030</t>
  </si>
  <si>
    <t>25</t>
  </si>
  <si>
    <t>907</t>
  </si>
  <si>
    <t>Управление по бюджетно-финансовым вопросам администрации Джанкойского района Республики Крым</t>
  </si>
  <si>
    <t>903</t>
  </si>
  <si>
    <t>35</t>
  </si>
  <si>
    <t>Департамент труда  и социальной защиты населения администрации Джанкойского района  Республики Крым</t>
  </si>
  <si>
    <t>024</t>
  </si>
  <si>
    <t>1400</t>
  </si>
  <si>
    <t>1100</t>
  </si>
  <si>
    <t>9005</t>
  </si>
  <si>
    <t>9004</t>
  </si>
  <si>
    <t>Субвенции бюджетам муниципальных районов на оплату жилищно-коммунальных услуг отдельным категориям граждан</t>
  </si>
  <si>
    <t>250</t>
  </si>
  <si>
    <t>4000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</si>
  <si>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</si>
  <si>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220</t>
  </si>
  <si>
    <t>901</t>
  </si>
  <si>
    <t>1200</t>
  </si>
  <si>
    <t>1300</t>
  </si>
  <si>
    <t>0001</t>
  </si>
  <si>
    <t>0002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</si>
  <si>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</si>
  <si>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904</t>
  </si>
  <si>
    <t>1000</t>
  </si>
  <si>
    <t>2000</t>
  </si>
  <si>
    <t xml:space="preserve">Прочие субвенции бюджетам муниципальных районов </t>
  </si>
  <si>
    <t>39</t>
  </si>
  <si>
    <t>999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</si>
  <si>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</si>
  <si>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029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</si>
  <si>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</si>
  <si>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082</t>
  </si>
  <si>
    <t>29</t>
  </si>
  <si>
    <t>Налоги на совокупный доход</t>
  </si>
  <si>
    <t>20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</si>
  <si>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</si>
  <si>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</si>
  <si>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10</t>
  </si>
  <si>
    <t>Дотации на выравнивание бюджетной обеспеченности</t>
  </si>
  <si>
    <t>15</t>
  </si>
  <si>
    <t>001</t>
  </si>
  <si>
    <t>Субвенции бюджетам бюджетной системы Российской Федерации</t>
  </si>
  <si>
    <t>9014</t>
  </si>
  <si>
    <t>118</t>
  </si>
  <si>
    <t>9018</t>
  </si>
  <si>
    <t>906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</si>
  <si>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</si>
  <si>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</si>
  <si>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</si>
  <si>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020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</si>
  <si>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</si>
  <si>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</si>
  <si>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</si>
  <si>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</si>
  <si>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</si>
  <si>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</si>
  <si>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</si>
  <si>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</si>
  <si>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995</t>
  </si>
  <si>
    <t>130</t>
  </si>
  <si>
    <t>Прочие доходы от компенсации затрат бюджетов муниципальных районов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</si>
  <si>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</si>
  <si>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</si>
  <si>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</si>
  <si>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рублей</t>
  </si>
  <si>
    <t>Иные межбюджетные трансферты</t>
  </si>
  <si>
    <t>40</t>
  </si>
  <si>
    <t>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</si>
  <si>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</si>
  <si>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Приложение 0</t>
  </si>
  <si>
    <t>к решению Джанкойского районного совета</t>
  </si>
  <si>
    <t xml:space="preserve">Джанкойский район Республики Крым </t>
  </si>
  <si>
    <t>"О бюджете муниципального образования</t>
  </si>
  <si>
    <t>041</t>
  </si>
  <si>
    <t>150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</si>
  <si>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</si>
  <si>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</si>
  <si>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Плата за размещение отходов производства </t>
  </si>
  <si>
    <t>090</t>
  </si>
  <si>
    <t>519</t>
  </si>
  <si>
    <t>Субсидии бюджетам муниципальных районов на поддержку отрасли культуры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</si>
  <si>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</si>
  <si>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</si>
  <si>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</si>
  <si>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231</t>
  </si>
  <si>
    <t>241</t>
  </si>
  <si>
    <t>251</t>
  </si>
  <si>
    <t>261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</si>
  <si>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</si>
  <si>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</si>
  <si>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</si>
  <si>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</si>
  <si>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</si>
  <si>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828</t>
  </si>
  <si>
    <t>053</t>
  </si>
  <si>
    <t>063</t>
  </si>
  <si>
    <t>073</t>
  </si>
  <si>
    <t>083</t>
  </si>
  <si>
    <t>103</t>
  </si>
  <si>
    <t>113</t>
  </si>
  <si>
    <t>143</t>
  </si>
  <si>
    <t>153</t>
  </si>
  <si>
    <t>163</t>
  </si>
  <si>
    <t>173</t>
  </si>
  <si>
    <t>193</t>
  </si>
  <si>
    <t>203</t>
  </si>
  <si>
    <t>333</t>
  </si>
  <si>
    <t>Министерство юстиции Республики Крым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</si>
  <si>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</si>
  <si>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</si>
  <si>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</si>
  <si>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</si>
  <si>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</si>
  <si>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</si>
  <si>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</si>
  <si>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</si>
  <si>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</si>
  <si>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</si>
  <si>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</si>
  <si>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</si>
  <si>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</si>
  <si>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0005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</si>
  <si>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отлову и содержанию животных без владельцев)</t>
  </si>
  <si>
    <t>Субвенции бюджетам муниципальных районов на выполнение передаваемых полномочий субъектов Российской Федерации (по предоставлению ежемесячной социальной поддержки детей-сирот и детей, оставшихся без попечения родителей, лиц из числа детей-сирот и детей, оставшихся без попечения родителей Республики Крым)</t>
  </si>
  <si>
    <t>Субвенции бюджетам муниципальных районов на выполнение передаваемых полномочий субъектов Российской Федерации (по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услуг, осуществляемых из местных бюджетов) в рамках подпрограммы "Развитие общего и дополнительного образования" государственной программы Республики Крым "Развитие образования")</t>
  </si>
  <si>
    <t>Субвенции бюджетам муниципальных районов на выполнение передаваемых полномочий субъектов Российской Федерации (по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«Развитие общего и дополнительного образования» государственной программы Республики Крым "Развитие образования")</t>
  </si>
  <si>
    <t>0004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</si>
  <si>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материальному и денежному обеспечению одеждой, обувью и мягким инвентарем лиц из числа детей-сирот и детей, оставшихся без попечения родителей, обучающихся в муниципальных образовательных организациях)</t>
  </si>
  <si>
    <t>Субвенции бюджетам муниципальных районов на выполнение передаваемых полномочий субъектов Российской Федерации (на компенсационные выплаты по льготному проезду отдельных категорий граждан на авто-, электро- и железнодорожном транспорте)</t>
  </si>
  <si>
    <t>Субвенции бюджетам муниципальных районов на выполнение передаваемых полномочий субъектов Российской Федерации (полномочия в сфере опеки и попечительства)</t>
  </si>
  <si>
    <t>Субвенции бюджетам муниципальных районов на выполнение передаваемых полномочий субъектов Российской Федерации (полномочия по созданию и организации деятельности комиссии по делам несовершеннолетних и защите их прав)</t>
  </si>
  <si>
    <t>Субвенции бюджетам муниципальных районов на выполнение передаваемых полномочий субъектов Российской Федерации (полномочия в сфере социальной защиты населения)</t>
  </si>
  <si>
    <t>Субвенции бюджетам муниципальных районов на выполнение передаваемых полномочий субъектов Российской Федерации (полномочия в сфере административной ответственности)</t>
  </si>
  <si>
    <t>Субвенции бюджетам муниципальных районов на выполнение передаваемых полномочий субъектов Российской Федерации (полномочия в сфере архивного дела)</t>
  </si>
  <si>
    <t xml:space="preserve">Реестр источников доходов бюджета муниципального образования Джанкойский район Республики Крым           </t>
  </si>
  <si>
    <t>Налог, взимаемый в связи с применением упрощенной системы налогообложения</t>
  </si>
  <si>
    <t>Начальник управления по бюджетно-финансовым вопросам администрации Джанкойского района Республики Крым</t>
  </si>
  <si>
    <t>И.В. Компаниец</t>
  </si>
  <si>
    <t>303</t>
  </si>
  <si>
    <t>304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</si>
  <si>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</si>
  <si>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</si>
  <si>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</si>
  <si>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14</t>
  </si>
  <si>
    <t>ДОХОДЫ ОТ ПРОДАЖИ МАТЕРИАЛЬНЫХ И НЕМАТЕРИАЛЬНЫХ АКТИВОВ</t>
  </si>
  <si>
    <t>06</t>
  </si>
  <si>
    <t>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</si>
  <si>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</si>
  <si>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750</t>
  </si>
  <si>
    <t>0013</t>
  </si>
  <si>
    <t>Прочие субсидии бюджетам муниципальных районов (Субсидии бюджетам муниципальных образований Республики Крым на капитальный ремонт объектов муниципальной собственности в рамках отрасли образования)</t>
  </si>
  <si>
    <t>Субсидии бюджетам муниципальных районов на реализацию мероприятий по модернизации школьных систем образования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</si>
  <si>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</si>
  <si>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179</t>
  </si>
  <si>
    <t>Субвенции бюджетам муниципальных районов на выполнение передаваемых полномочий субъектов Российской Федерации (на выплату единовременного пособия на погребение)</t>
  </si>
  <si>
    <t>Субвенции бюджетам муниципальных районов на выполнение передаваемых полномочий субъектов Российской Федерации (на выплату социального пособия на погребение и возмещение расходов специализированным службам по вопросам похоронного дела)</t>
  </si>
  <si>
    <t>Субвенции бюджетам муниципальных районов на выполнение передаваемых полномочий субъектов Российской Федерации (на предоставление поддержки отдельным категориям граждан по оплате за жилое помещение и коммунальных услуг)</t>
  </si>
  <si>
    <t>Субвенции бюджетам муниципальных районов на выполнение передаваемых полномочий субъектов Российской Федерации (на приобретение технических и других средств реабилитации инвалидам и отдельным категориям граждан)</t>
  </si>
  <si>
    <t>на 01 января 2025 года</t>
  </si>
  <si>
    <t>от "___" __________ 2024 года №____</t>
  </si>
  <si>
    <t>на 2025 год и плановый период 2026 и 2027 годов"</t>
  </si>
  <si>
    <t>Показатели прогноза доходов бюджета на 2025 год</t>
  </si>
  <si>
    <t>Показатели прогноза доходов бюджета на 2027 год</t>
  </si>
  <si>
    <t xml:space="preserve">Показатели прогноза доходов бюджета на 2026 год
</t>
  </si>
  <si>
    <t>Министерство образования Республики Крым</t>
  </si>
  <si>
    <t>803</t>
  </si>
  <si>
    <t>2130</t>
  </si>
  <si>
    <t>Субвенции бюджетам муниципальных районов на выполнение отдельных государственных полномочий 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</t>
  </si>
  <si>
    <t>Джанкойский район Республики Крым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</si>
</sst>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0" fontId="5" fillId="0" borderId="0"/>
    <xf numFmtId="0" fontId="5" fillId="0" borderId="0"/>
  </cellStyleXfs>
  <cellXfs count="99">
    <xf numFmtId="0" fontId="0" fillId="0" borderId="0" xfId="0"/>
    <xf numFmtId="4" fontId="2" fillId="2" borderId="0" xfId="0" applyNumberFormat="1" applyFont="1" applyFill="1" applyBorder="1" applyAlignment="1">
      <alignment horizontal="right" vertical="center"/>
    </xf>
    <xf numFmtId="0" fontId="11" fillId="2" borderId="1" xfId="3" applyNumberFormat="1" applyFont="1" applyFill="1" applyBorder="1" applyAlignment="1" applyProtection="1">
      <alignment horizontal="left" vertical="top" wrapText="1"/>
      <protection hidden="1"/>
    </xf>
    <xf numFmtId="0" fontId="11" fillId="2" borderId="1" xfId="3" applyNumberFormat="1" applyFont="1" applyFill="1" applyBorder="1" applyAlignment="1" applyProtection="1">
      <alignment horizontal="left" vertical="center" wrapText="1"/>
      <protection hidden="1"/>
    </xf>
    <xf numFmtId="0" fontId="11" fillId="2" borderId="5" xfId="3" applyNumberFormat="1" applyFont="1" applyFill="1" applyBorder="1" applyAlignment="1" applyProtection="1">
      <alignment horizontal="left" vertical="top" wrapText="1"/>
      <protection hidden="1"/>
    </xf>
    <xf numFmtId="0" fontId="15" fillId="2" borderId="0" xfId="0" applyFont="1" applyFill="1"/>
    <xf numFmtId="0" fontId="0" fillId="2" borderId="0" xfId="0" applyFill="1"/>
    <xf numFmtId="4" fontId="11" fillId="2" borderId="3" xfId="0" applyNumberFormat="1" applyFont="1" applyFill="1" applyBorder="1" applyAlignment="1">
      <alignment horizontal="right" vertical="center"/>
    </xf>
    <xf numFmtId="4" fontId="11" fillId="2" borderId="3" xfId="0" applyNumberFormat="1" applyFont="1" applyFill="1" applyBorder="1" applyAlignment="1">
      <alignment wrapText="1"/>
    </xf>
    <xf numFmtId="4" fontId="12" fillId="2" borderId="3" xfId="0" applyNumberFormat="1" applyFont="1" applyFill="1" applyBorder="1" applyAlignment="1">
      <alignment wrapText="1"/>
    </xf>
    <xf numFmtId="0" fontId="12" fillId="2" borderId="5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4" fontId="12" fillId="2" borderId="3" xfId="0" applyNumberFormat="1" applyFont="1" applyFill="1" applyBorder="1" applyAlignment="1">
      <alignment horizontal="right" vertical="center" wrapText="1"/>
    </xf>
    <xf numFmtId="0" fontId="12" fillId="2" borderId="5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4" fontId="12" fillId="2" borderId="3" xfId="0" applyNumberFormat="1" applyFont="1" applyFill="1" applyBorder="1"/>
    <xf numFmtId="0" fontId="11" fillId="2" borderId="5" xfId="0" applyFont="1" applyFill="1" applyBorder="1" applyAlignment="1">
      <alignment wrapText="1"/>
    </xf>
    <xf numFmtId="49" fontId="17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wrapText="1"/>
    </xf>
    <xf numFmtId="0" fontId="17" fillId="2" borderId="2" xfId="0" applyFont="1" applyFill="1" applyBorder="1" applyAlignment="1">
      <alignment horizontal="left" vertical="center" wrapText="1"/>
    </xf>
    <xf numFmtId="4" fontId="11" fillId="2" borderId="3" xfId="0" applyNumberFormat="1" applyFont="1" applyFill="1" applyBorder="1"/>
    <xf numFmtId="0" fontId="11" fillId="2" borderId="1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wrapText="1"/>
    </xf>
    <xf numFmtId="49" fontId="17" fillId="2" borderId="12" xfId="0" applyNumberFormat="1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wrapText="1"/>
    </xf>
    <xf numFmtId="0" fontId="17" fillId="2" borderId="7" xfId="0" applyFont="1" applyFill="1" applyBorder="1" applyAlignment="1">
      <alignment horizontal="left" vertical="center" wrapText="1"/>
    </xf>
    <xf numFmtId="4" fontId="11" fillId="2" borderId="9" xfId="0" applyNumberFormat="1" applyFont="1" applyFill="1" applyBorder="1" applyAlignment="1">
      <alignment horizontal="right" vertical="center"/>
    </xf>
    <xf numFmtId="0" fontId="12" fillId="2" borderId="13" xfId="0" applyFont="1" applyFill="1" applyBorder="1" applyAlignment="1">
      <alignment wrapText="1"/>
    </xf>
    <xf numFmtId="49" fontId="16" fillId="2" borderId="14" xfId="0" applyNumberFormat="1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vertical="center" wrapText="1"/>
    </xf>
    <xf numFmtId="0" fontId="16" fillId="2" borderId="15" xfId="0" applyFont="1" applyFill="1" applyBorder="1" applyAlignment="1">
      <alignment horizontal="left" vertical="center" wrapText="1"/>
    </xf>
    <xf numFmtId="4" fontId="12" fillId="2" borderId="16" xfId="0" applyNumberFormat="1" applyFont="1" applyFill="1" applyBorder="1" applyAlignment="1">
      <alignment horizontal="right" vertical="center"/>
    </xf>
    <xf numFmtId="4" fontId="12" fillId="2" borderId="3" xfId="0" applyNumberFormat="1" applyFont="1" applyFill="1" applyBorder="1" applyAlignment="1">
      <alignment horizontal="right" vertical="center"/>
    </xf>
    <xf numFmtId="0" fontId="17" fillId="2" borderId="1" xfId="0" applyFont="1" applyFill="1" applyBorder="1" applyAlignment="1">
      <alignment wrapText="1"/>
    </xf>
    <xf numFmtId="4" fontId="12" fillId="2" borderId="9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left"/>
    </xf>
    <xf numFmtId="0" fontId="10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 wrapText="1"/>
    </xf>
    <xf numFmtId="0" fontId="11" fillId="2" borderId="0" xfId="3" applyNumberFormat="1" applyFont="1" applyFill="1" applyAlignment="1" applyProtection="1">
      <alignment horizontal="right"/>
      <protection hidden="1"/>
    </xf>
    <xf numFmtId="0" fontId="2" fillId="2" borderId="0" xfId="0" applyFont="1" applyFill="1"/>
    <xf numFmtId="0" fontId="10" fillId="2" borderId="0" xfId="0" applyFont="1" applyFill="1"/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4" fillId="2" borderId="0" xfId="0" applyFont="1" applyFill="1"/>
    <xf numFmtId="0" fontId="6" fillId="2" borderId="0" xfId="0" applyFont="1" applyFill="1" applyAlignment="1">
      <alignment horizontal="left"/>
    </xf>
    <xf numFmtId="0" fontId="9" fillId="2" borderId="0" xfId="0" applyFont="1" applyFill="1" applyAlignment="1"/>
    <xf numFmtId="0" fontId="9" fillId="2" borderId="0" xfId="0" applyFont="1" applyFill="1"/>
    <xf numFmtId="0" fontId="4" fillId="2" borderId="0" xfId="0" applyFont="1" applyFill="1" applyAlignment="1">
      <alignment horizontal="left"/>
    </xf>
    <xf numFmtId="0" fontId="3" fillId="2" borderId="0" xfId="0" applyFont="1" applyFill="1"/>
    <xf numFmtId="0" fontId="0" fillId="2" borderId="0" xfId="0" applyFont="1" applyFill="1"/>
    <xf numFmtId="4" fontId="14" fillId="2" borderId="0" xfId="0" applyNumberFormat="1" applyFont="1" applyFill="1"/>
    <xf numFmtId="4" fontId="0" fillId="2" borderId="0" xfId="0" applyNumberFormat="1" applyFill="1"/>
    <xf numFmtId="0" fontId="14" fillId="2" borderId="0" xfId="0" applyFont="1" applyFill="1"/>
    <xf numFmtId="0" fontId="10" fillId="2" borderId="0" xfId="0" applyFont="1" applyFill="1" applyAlignment="1">
      <alignment horizontal="left"/>
    </xf>
    <xf numFmtId="0" fontId="18" fillId="2" borderId="5" xfId="0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left" vertical="center" wrapText="1"/>
    </xf>
    <xf numFmtId="4" fontId="18" fillId="2" borderId="3" xfId="0" applyNumberFormat="1" applyFont="1" applyFill="1" applyBorder="1" applyAlignment="1">
      <alignment horizontal="right" vertical="center"/>
    </xf>
    <xf numFmtId="0" fontId="18" fillId="2" borderId="5" xfId="0" applyFont="1" applyFill="1" applyBorder="1" applyAlignment="1">
      <alignment wrapText="1"/>
    </xf>
    <xf numFmtId="4" fontId="18" fillId="2" borderId="3" xfId="0" applyNumberFormat="1" applyFont="1" applyFill="1" applyBorder="1" applyAlignment="1">
      <alignment wrapText="1"/>
    </xf>
    <xf numFmtId="0" fontId="20" fillId="2" borderId="0" xfId="0" applyFont="1" applyFill="1"/>
    <xf numFmtId="0" fontId="18" fillId="2" borderId="1" xfId="0" applyFont="1" applyFill="1" applyBorder="1" applyAlignment="1">
      <alignment wrapText="1"/>
    </xf>
    <xf numFmtId="4" fontId="18" fillId="2" borderId="3" xfId="0" applyNumberFormat="1" applyFont="1" applyFill="1" applyBorder="1"/>
    <xf numFmtId="4" fontId="2" fillId="0" borderId="3" xfId="0" applyNumberFormat="1" applyFont="1" applyBorder="1"/>
    <xf numFmtId="4" fontId="2" fillId="2" borderId="3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center" vertical="top" wrapText="1"/>
    </xf>
    <xf numFmtId="0" fontId="12" fillId="2" borderId="5" xfId="3" applyNumberFormat="1" applyFont="1" applyFill="1" applyBorder="1" applyAlignment="1" applyProtection="1">
      <alignment horizontal="left" vertical="top" wrapText="1"/>
      <protection hidden="1"/>
    </xf>
    <xf numFmtId="0" fontId="12" fillId="2" borderId="1" xfId="3" applyNumberFormat="1" applyFont="1" applyFill="1" applyBorder="1" applyAlignment="1" applyProtection="1">
      <alignment horizontal="left" vertical="top" wrapText="1"/>
      <protection hidden="1"/>
    </xf>
    <xf numFmtId="0" fontId="2" fillId="2" borderId="0" xfId="0" applyFont="1" applyFill="1" applyAlignment="1"/>
    <xf numFmtId="0" fontId="13" fillId="2" borderId="0" xfId="0" applyFont="1" applyFill="1" applyAlignment="1"/>
    <xf numFmtId="0" fontId="2" fillId="2" borderId="0" xfId="0" applyFont="1" applyFill="1" applyAlignment="1">
      <alignment horizontal="left"/>
    </xf>
    <xf numFmtId="0" fontId="11" fillId="2" borderId="0" xfId="3" applyNumberFormat="1" applyFont="1" applyFill="1" applyBorder="1" applyAlignment="1" applyProtection="1">
      <alignment horizontal="left"/>
      <protection hidden="1"/>
    </xf>
    <xf numFmtId="0" fontId="11" fillId="2" borderId="0" xfId="3" applyNumberFormat="1" applyFont="1" applyFill="1" applyAlignment="1" applyProtection="1">
      <alignment horizontal="left" vertical="top"/>
      <protection hidden="1"/>
    </xf>
    <xf numFmtId="49" fontId="11" fillId="2" borderId="0" xfId="3" applyNumberFormat="1" applyFont="1" applyFill="1" applyAlignment="1" applyProtection="1">
      <alignment horizontal="left" vertical="center"/>
      <protection hidden="1"/>
    </xf>
    <xf numFmtId="0" fontId="11" fillId="2" borderId="0" xfId="3" applyNumberFormat="1" applyFont="1" applyFill="1" applyAlignment="1" applyProtection="1">
      <alignment horizontal="left"/>
      <protection hidden="1"/>
    </xf>
    <xf numFmtId="0" fontId="11" fillId="2" borderId="0" xfId="3" applyNumberFormat="1" applyFont="1" applyFill="1" applyAlignment="1" applyProtection="1">
      <alignment horizontal="left" wrapText="1"/>
      <protection hidden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wrapText="1"/>
    </xf>
    <xf numFmtId="0" fontId="12" fillId="2" borderId="8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/>
    </xf>
    <xf numFmtId="0" fontId="12" fillId="2" borderId="10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12" fillId="2" borderId="11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/>
    </xf>
  </cellXfs>
  <cellStyles count="5">
    <cellStyle name="Обычный" xfId="0" builtinId="0"/>
    <cellStyle name="Обычный 2" xfId="3"/>
    <cellStyle name="Обычный 2 2" xfId="2"/>
    <cellStyle name="Обычный 2 3" xfId="4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16"/>
  <sheetViews>
    <sheetView tabSelected="1" view="pageBreakPreview" topLeftCell="A70" zoomScale="50" zoomScaleNormal="60" zoomScaleSheetLayoutView="50" workbookViewId="0">
      <selection activeCell="F70" sqref="F1:F1048576"/>
    </sheetView>
  </sheetViews>
  <sheetFormatPr defaultRowHeight="15" x14ac:dyDescent="0.25"/>
  <cols>
    <col min="1" max="1" width="58.85546875" style="43" customWidth="1"/>
    <col min="2" max="2" width="13.85546875" style="6" customWidth="1"/>
    <col min="3" max="3" width="12.140625" style="6" customWidth="1"/>
    <col min="4" max="4" width="13.28515625" style="6" customWidth="1"/>
    <col min="5" max="5" width="10.5703125" style="6" customWidth="1"/>
    <col min="6" max="6" width="13.140625" style="6" customWidth="1"/>
    <col min="7" max="7" width="11.7109375" style="6" customWidth="1"/>
    <col min="8" max="8" width="13.5703125" style="6" customWidth="1"/>
    <col min="9" max="9" width="12.85546875" style="6" customWidth="1"/>
    <col min="10" max="10" width="69.7109375" style="43" customWidth="1"/>
    <col min="11" max="11" width="40.7109375" style="43" customWidth="1"/>
    <col min="12" max="12" width="26.42578125" style="6" customWidth="1"/>
    <col min="13" max="13" width="24.5703125" style="6" customWidth="1"/>
    <col min="14" max="14" width="24" style="6" customWidth="1"/>
    <col min="15" max="15" width="9.140625" style="6"/>
    <col min="16" max="16" width="17.42578125" style="6" customWidth="1"/>
    <col min="17" max="17" width="14.85546875" style="6" customWidth="1"/>
    <col min="18" max="18" width="17.42578125" style="6" customWidth="1"/>
    <col min="19" max="16384" width="9.140625" style="6"/>
  </cols>
  <sheetData>
    <row r="2" spans="1:14" ht="20.25" x14ac:dyDescent="0.3">
      <c r="K2" s="44"/>
      <c r="L2" s="81" t="s">
        <v>122</v>
      </c>
      <c r="M2" s="81"/>
      <c r="N2" s="81"/>
    </row>
    <row r="3" spans="1:14" ht="20.25" x14ac:dyDescent="0.3">
      <c r="K3" s="45"/>
      <c r="L3" s="82" t="s">
        <v>123</v>
      </c>
      <c r="M3" s="82"/>
      <c r="N3" s="82"/>
    </row>
    <row r="4" spans="1:14" ht="20.25" customHeight="1" x14ac:dyDescent="0.3">
      <c r="K4" s="45"/>
      <c r="L4" s="85" t="s">
        <v>212</v>
      </c>
      <c r="M4" s="85"/>
      <c r="N4" s="85"/>
    </row>
    <row r="5" spans="1:14" ht="20.25" x14ac:dyDescent="0.3">
      <c r="K5" s="45"/>
      <c r="L5" s="83" t="s">
        <v>125</v>
      </c>
      <c r="M5" s="83"/>
      <c r="N5" s="83"/>
    </row>
    <row r="6" spans="1:14" ht="20.25" x14ac:dyDescent="0.3">
      <c r="K6" s="44"/>
      <c r="L6" s="84" t="s">
        <v>124</v>
      </c>
      <c r="M6" s="84"/>
      <c r="N6" s="84"/>
    </row>
    <row r="7" spans="1:14" ht="18.75" x14ac:dyDescent="0.3">
      <c r="K7" s="46"/>
      <c r="L7" s="84" t="s">
        <v>213</v>
      </c>
      <c r="M7" s="84"/>
      <c r="N7" s="84"/>
    </row>
    <row r="8" spans="1:14" ht="8.25" customHeight="1" x14ac:dyDescent="0.3">
      <c r="K8" s="48"/>
      <c r="L8" s="47"/>
      <c r="M8" s="47"/>
      <c r="N8" s="47"/>
    </row>
    <row r="9" spans="1:14" ht="18.75" hidden="1" x14ac:dyDescent="0.3">
      <c r="K9" s="47"/>
      <c r="L9" s="47"/>
      <c r="M9" s="47"/>
      <c r="N9" s="47"/>
    </row>
    <row r="10" spans="1:14" ht="18.75" hidden="1" x14ac:dyDescent="0.3">
      <c r="K10" s="47"/>
      <c r="L10" s="47"/>
      <c r="M10" s="47"/>
      <c r="N10" s="47"/>
    </row>
    <row r="11" spans="1:14" ht="18" customHeight="1" x14ac:dyDescent="0.3">
      <c r="D11" s="91" t="s">
        <v>187</v>
      </c>
      <c r="E11" s="91"/>
      <c r="F11" s="91"/>
      <c r="G11" s="91"/>
      <c r="H11" s="91"/>
      <c r="I11" s="91"/>
      <c r="J11" s="91"/>
      <c r="K11" s="91"/>
    </row>
    <row r="12" spans="1:14" ht="21.75" customHeight="1" x14ac:dyDescent="0.3">
      <c r="D12" s="49"/>
      <c r="E12" s="49"/>
      <c r="F12" s="49"/>
      <c r="G12" s="49"/>
      <c r="H12" s="49"/>
      <c r="I12" s="49"/>
      <c r="J12" s="50" t="s">
        <v>211</v>
      </c>
      <c r="K12" s="49"/>
    </row>
    <row r="13" spans="1:14" ht="18.75" hidden="1" x14ac:dyDescent="0.3">
      <c r="D13" s="49"/>
      <c r="E13" s="98"/>
      <c r="F13" s="98"/>
      <c r="G13" s="98"/>
      <c r="H13" s="98"/>
      <c r="I13" s="98"/>
      <c r="J13" s="98"/>
      <c r="K13" s="49"/>
    </row>
    <row r="14" spans="1:14" ht="5.25" customHeight="1" x14ac:dyDescent="0.3">
      <c r="D14" s="49"/>
      <c r="E14" s="49"/>
      <c r="F14" s="49"/>
      <c r="G14" s="49"/>
      <c r="H14" s="49"/>
      <c r="I14" s="49"/>
      <c r="J14" s="49"/>
      <c r="K14" s="49"/>
      <c r="M14" s="5"/>
    </row>
    <row r="15" spans="1:14" ht="18.75" x14ac:dyDescent="0.3">
      <c r="A15" s="92" t="s">
        <v>0</v>
      </c>
      <c r="B15" s="92"/>
      <c r="C15" s="92"/>
      <c r="D15" s="78" t="s">
        <v>55</v>
      </c>
      <c r="E15" s="79"/>
      <c r="F15" s="79"/>
      <c r="G15" s="79"/>
      <c r="H15" s="79"/>
      <c r="I15" s="79"/>
      <c r="J15" s="79"/>
      <c r="K15" s="79"/>
      <c r="L15" s="51"/>
      <c r="M15" s="51"/>
      <c r="N15" s="51"/>
    </row>
    <row r="16" spans="1:14" ht="18.75" x14ac:dyDescent="0.3">
      <c r="A16" s="52" t="s">
        <v>1</v>
      </c>
      <c r="B16" s="53"/>
      <c r="C16" s="54"/>
      <c r="D16" s="78" t="s">
        <v>221</v>
      </c>
      <c r="E16" s="79"/>
      <c r="F16" s="79"/>
      <c r="G16" s="79"/>
      <c r="H16" s="79"/>
      <c r="I16" s="79"/>
      <c r="J16" s="79"/>
      <c r="K16" s="79"/>
      <c r="L16" s="51"/>
      <c r="M16" s="51"/>
      <c r="N16" s="51"/>
    </row>
    <row r="17" spans="1:14" ht="18.75" x14ac:dyDescent="0.3">
      <c r="A17" s="52" t="s">
        <v>2</v>
      </c>
      <c r="B17" s="54"/>
      <c r="C17" s="54"/>
      <c r="D17" s="80" t="s">
        <v>117</v>
      </c>
      <c r="E17" s="80"/>
      <c r="F17" s="49"/>
      <c r="G17" s="49"/>
      <c r="H17" s="49"/>
      <c r="I17" s="49"/>
      <c r="J17" s="49"/>
      <c r="K17" s="49"/>
      <c r="L17" s="51"/>
      <c r="M17" s="51"/>
      <c r="N17" s="51"/>
    </row>
    <row r="18" spans="1:14" x14ac:dyDescent="0.25">
      <c r="A18" s="55"/>
      <c r="B18" s="51"/>
      <c r="C18" s="51"/>
      <c r="D18" s="51"/>
      <c r="E18" s="51"/>
      <c r="F18" s="51"/>
      <c r="G18" s="51"/>
      <c r="H18" s="51"/>
      <c r="I18" s="51"/>
      <c r="J18" s="55"/>
      <c r="K18" s="55"/>
      <c r="L18" s="51"/>
      <c r="M18" s="51"/>
      <c r="N18" s="51"/>
    </row>
    <row r="19" spans="1:14" ht="16.5" thickBot="1" x14ac:dyDescent="0.3">
      <c r="A19" s="55"/>
      <c r="B19" s="51"/>
      <c r="C19" s="51"/>
      <c r="D19" s="51"/>
      <c r="E19" s="51"/>
      <c r="F19" s="51"/>
      <c r="G19" s="51"/>
      <c r="H19" s="51"/>
      <c r="I19" s="51"/>
      <c r="J19" s="55"/>
      <c r="K19" s="55"/>
      <c r="L19" s="51"/>
      <c r="M19" s="51"/>
      <c r="N19" s="56"/>
    </row>
    <row r="20" spans="1:14" ht="31.5" customHeight="1" x14ac:dyDescent="0.25">
      <c r="A20" s="93" t="s">
        <v>3</v>
      </c>
      <c r="B20" s="95" t="s">
        <v>4</v>
      </c>
      <c r="C20" s="95"/>
      <c r="D20" s="95"/>
      <c r="E20" s="95"/>
      <c r="F20" s="95"/>
      <c r="G20" s="95"/>
      <c r="H20" s="95"/>
      <c r="I20" s="95"/>
      <c r="J20" s="95" t="s">
        <v>5</v>
      </c>
      <c r="K20" s="96" t="s">
        <v>24</v>
      </c>
      <c r="L20" s="88" t="s">
        <v>214</v>
      </c>
      <c r="M20" s="88" t="s">
        <v>216</v>
      </c>
      <c r="N20" s="88" t="s">
        <v>215</v>
      </c>
    </row>
    <row r="21" spans="1:14" ht="93" customHeight="1" x14ac:dyDescent="0.25">
      <c r="A21" s="94"/>
      <c r="B21" s="90" t="s">
        <v>23</v>
      </c>
      <c r="C21" s="90" t="s">
        <v>6</v>
      </c>
      <c r="D21" s="90"/>
      <c r="E21" s="90"/>
      <c r="F21" s="90"/>
      <c r="G21" s="90"/>
      <c r="H21" s="90" t="s">
        <v>7</v>
      </c>
      <c r="I21" s="90"/>
      <c r="J21" s="90"/>
      <c r="K21" s="97"/>
      <c r="L21" s="89"/>
      <c r="M21" s="89"/>
      <c r="N21" s="89"/>
    </row>
    <row r="22" spans="1:14" ht="121.5" customHeight="1" x14ac:dyDescent="0.25">
      <c r="A22" s="94"/>
      <c r="B22" s="90"/>
      <c r="C22" s="75" t="s">
        <v>8</v>
      </c>
      <c r="D22" s="75" t="s">
        <v>9</v>
      </c>
      <c r="E22" s="75" t="s">
        <v>10</v>
      </c>
      <c r="F22" s="75" t="s">
        <v>11</v>
      </c>
      <c r="G22" s="75" t="s">
        <v>12</v>
      </c>
      <c r="H22" s="75" t="s">
        <v>13</v>
      </c>
      <c r="I22" s="75" t="s">
        <v>14</v>
      </c>
      <c r="J22" s="90"/>
      <c r="K22" s="97"/>
      <c r="L22" s="89"/>
      <c r="M22" s="89"/>
      <c r="N22" s="89"/>
    </row>
    <row r="23" spans="1:14" ht="46.5" customHeight="1" x14ac:dyDescent="0.25">
      <c r="A23" s="10" t="s">
        <v>15</v>
      </c>
      <c r="B23" s="11"/>
      <c r="C23" s="12">
        <v>1</v>
      </c>
      <c r="D23" s="13" t="s">
        <v>16</v>
      </c>
      <c r="E23" s="13" t="s">
        <v>16</v>
      </c>
      <c r="F23" s="13" t="s">
        <v>17</v>
      </c>
      <c r="G23" s="13" t="s">
        <v>16</v>
      </c>
      <c r="H23" s="13" t="s">
        <v>18</v>
      </c>
      <c r="I23" s="13" t="s">
        <v>17</v>
      </c>
      <c r="J23" s="14" t="s">
        <v>15</v>
      </c>
      <c r="K23" s="15"/>
      <c r="L23" s="16">
        <f>L24+L27+L33+L37+L39+L45+L55+L50+L53</f>
        <v>520418631.14000005</v>
      </c>
      <c r="M23" s="16">
        <f>M24+M27+M33+M37+M39+M45+M55+M50+M53</f>
        <v>551926081.77999997</v>
      </c>
      <c r="N23" s="16">
        <f>N24+N27+N33+N37+N39+N45+N55+N50+N53</f>
        <v>585714202.65999997</v>
      </c>
    </row>
    <row r="24" spans="1:14" ht="26.45" customHeight="1" x14ac:dyDescent="0.3">
      <c r="A24" s="17" t="s">
        <v>19</v>
      </c>
      <c r="B24" s="13" t="s">
        <v>17</v>
      </c>
      <c r="C24" s="12">
        <v>1</v>
      </c>
      <c r="D24" s="13" t="s">
        <v>20</v>
      </c>
      <c r="E24" s="13" t="s">
        <v>16</v>
      </c>
      <c r="F24" s="13" t="s">
        <v>17</v>
      </c>
      <c r="G24" s="13" t="s">
        <v>16</v>
      </c>
      <c r="H24" s="13" t="s">
        <v>18</v>
      </c>
      <c r="I24" s="13" t="s">
        <v>17</v>
      </c>
      <c r="J24" s="18" t="s">
        <v>19</v>
      </c>
      <c r="K24" s="15"/>
      <c r="L24" s="19">
        <f>L25</f>
        <v>361579400</v>
      </c>
      <c r="M24" s="19">
        <f t="shared" ref="M24:N25" si="0">M25</f>
        <v>389076900</v>
      </c>
      <c r="N24" s="19">
        <f t="shared" si="0"/>
        <v>418678600</v>
      </c>
    </row>
    <row r="25" spans="1:14" s="70" customFormat="1" ht="27" customHeight="1" x14ac:dyDescent="0.3">
      <c r="A25" s="68" t="s">
        <v>25</v>
      </c>
      <c r="B25" s="63" t="s">
        <v>17</v>
      </c>
      <c r="C25" s="64">
        <v>1</v>
      </c>
      <c r="D25" s="63" t="s">
        <v>20</v>
      </c>
      <c r="E25" s="63" t="s">
        <v>26</v>
      </c>
      <c r="F25" s="63" t="s">
        <v>17</v>
      </c>
      <c r="G25" s="63" t="s">
        <v>20</v>
      </c>
      <c r="H25" s="63" t="s">
        <v>18</v>
      </c>
      <c r="I25" s="63" t="s">
        <v>21</v>
      </c>
      <c r="J25" s="71" t="s">
        <v>25</v>
      </c>
      <c r="K25" s="66"/>
      <c r="L25" s="72">
        <f>L26</f>
        <v>361579400</v>
      </c>
      <c r="M25" s="72">
        <f t="shared" si="0"/>
        <v>389076900</v>
      </c>
      <c r="N25" s="72">
        <f t="shared" si="0"/>
        <v>418678600</v>
      </c>
    </row>
    <row r="26" spans="1:14" ht="133.9" customHeight="1" x14ac:dyDescent="0.3">
      <c r="A26" s="20" t="s">
        <v>25</v>
      </c>
      <c r="B26" s="22">
        <v>182</v>
      </c>
      <c r="C26" s="22">
        <v>1</v>
      </c>
      <c r="D26" s="21" t="s">
        <v>20</v>
      </c>
      <c r="E26" s="21" t="s">
        <v>26</v>
      </c>
      <c r="F26" s="21" t="s">
        <v>49</v>
      </c>
      <c r="G26" s="21" t="s">
        <v>20</v>
      </c>
      <c r="H26" s="21" t="s">
        <v>18</v>
      </c>
      <c r="I26" s="21" t="s">
        <v>21</v>
      </c>
      <c r="J26" s="23" t="s">
        <v>101</v>
      </c>
      <c r="K26" s="24" t="s">
        <v>22</v>
      </c>
      <c r="L26" s="25">
        <f>341329400+20250000</f>
        <v>361579400</v>
      </c>
      <c r="M26" s="25">
        <f>367287900+21789000</f>
        <v>389076900</v>
      </c>
      <c r="N26" s="25">
        <f>395233600+23445000</f>
        <v>418678600</v>
      </c>
    </row>
    <row r="27" spans="1:14" ht="75" customHeight="1" x14ac:dyDescent="0.3">
      <c r="A27" s="17" t="s">
        <v>99</v>
      </c>
      <c r="B27" s="13" t="s">
        <v>17</v>
      </c>
      <c r="C27" s="12">
        <v>1</v>
      </c>
      <c r="D27" s="13" t="s">
        <v>28</v>
      </c>
      <c r="E27" s="13" t="s">
        <v>16</v>
      </c>
      <c r="F27" s="13" t="s">
        <v>17</v>
      </c>
      <c r="G27" s="13" t="s">
        <v>16</v>
      </c>
      <c r="H27" s="13" t="s">
        <v>18</v>
      </c>
      <c r="I27" s="13" t="s">
        <v>17</v>
      </c>
      <c r="J27" s="18" t="s">
        <v>99</v>
      </c>
      <c r="K27" s="15"/>
      <c r="L27" s="19">
        <f>L28</f>
        <v>39204485</v>
      </c>
      <c r="M27" s="19">
        <f t="shared" ref="M27:N27" si="1">M28</f>
        <v>39204485</v>
      </c>
      <c r="N27" s="19">
        <f t="shared" si="1"/>
        <v>39204485</v>
      </c>
    </row>
    <row r="28" spans="1:14" s="70" customFormat="1" ht="72.599999999999994" customHeight="1" x14ac:dyDescent="0.3">
      <c r="A28" s="68" t="s">
        <v>100</v>
      </c>
      <c r="B28" s="63" t="s">
        <v>17</v>
      </c>
      <c r="C28" s="64">
        <v>1</v>
      </c>
      <c r="D28" s="63" t="s">
        <v>28</v>
      </c>
      <c r="E28" s="63" t="s">
        <v>26</v>
      </c>
      <c r="F28" s="63" t="s">
        <v>17</v>
      </c>
      <c r="G28" s="63" t="s">
        <v>20</v>
      </c>
      <c r="H28" s="63" t="s">
        <v>18</v>
      </c>
      <c r="I28" s="63" t="s">
        <v>21</v>
      </c>
      <c r="J28" s="71" t="s">
        <v>100</v>
      </c>
      <c r="K28" s="66"/>
      <c r="L28" s="72">
        <f>L29+L30+L31+L32</f>
        <v>39204485</v>
      </c>
      <c r="M28" s="72">
        <f t="shared" ref="M28:N28" si="2">M29+M30+M31+M32</f>
        <v>39204485</v>
      </c>
      <c r="N28" s="72">
        <f t="shared" si="2"/>
        <v>39204485</v>
      </c>
    </row>
    <row r="29" spans="1:14" ht="175.9" customHeight="1" x14ac:dyDescent="0.3">
      <c r="A29" s="20" t="s">
        <v>100</v>
      </c>
      <c r="B29" s="21" t="s">
        <v>145</v>
      </c>
      <c r="C29" s="22">
        <v>1</v>
      </c>
      <c r="D29" s="21" t="s">
        <v>28</v>
      </c>
      <c r="E29" s="21" t="s">
        <v>26</v>
      </c>
      <c r="F29" s="21" t="s">
        <v>137</v>
      </c>
      <c r="G29" s="21" t="s">
        <v>20</v>
      </c>
      <c r="H29" s="21" t="s">
        <v>18</v>
      </c>
      <c r="I29" s="21" t="s">
        <v>21</v>
      </c>
      <c r="J29" s="23" t="s">
        <v>141</v>
      </c>
      <c r="K29" s="24" t="s">
        <v>22</v>
      </c>
      <c r="L29" s="25">
        <v>20265518</v>
      </c>
      <c r="M29" s="25">
        <v>20265518</v>
      </c>
      <c r="N29" s="25">
        <v>20265518</v>
      </c>
    </row>
    <row r="30" spans="1:14" ht="190.9" customHeight="1" x14ac:dyDescent="0.3">
      <c r="A30" s="20" t="s">
        <v>100</v>
      </c>
      <c r="B30" s="21" t="s">
        <v>145</v>
      </c>
      <c r="C30" s="22">
        <v>1</v>
      </c>
      <c r="D30" s="21" t="s">
        <v>28</v>
      </c>
      <c r="E30" s="21" t="s">
        <v>26</v>
      </c>
      <c r="F30" s="21" t="s">
        <v>138</v>
      </c>
      <c r="G30" s="21" t="s">
        <v>20</v>
      </c>
      <c r="H30" s="21" t="s">
        <v>18</v>
      </c>
      <c r="I30" s="21" t="s">
        <v>21</v>
      </c>
      <c r="J30" s="23" t="s">
        <v>142</v>
      </c>
      <c r="K30" s="24" t="s">
        <v>22</v>
      </c>
      <c r="L30" s="25">
        <v>102791</v>
      </c>
      <c r="M30" s="25">
        <v>102791</v>
      </c>
      <c r="N30" s="25">
        <v>102791</v>
      </c>
    </row>
    <row r="31" spans="1:14" ht="187.9" customHeight="1" x14ac:dyDescent="0.3">
      <c r="A31" s="20" t="s">
        <v>100</v>
      </c>
      <c r="B31" s="21" t="s">
        <v>145</v>
      </c>
      <c r="C31" s="22">
        <v>1</v>
      </c>
      <c r="D31" s="21" t="s">
        <v>28</v>
      </c>
      <c r="E31" s="21" t="s">
        <v>26</v>
      </c>
      <c r="F31" s="21" t="s">
        <v>139</v>
      </c>
      <c r="G31" s="21" t="s">
        <v>20</v>
      </c>
      <c r="H31" s="21" t="s">
        <v>18</v>
      </c>
      <c r="I31" s="21" t="s">
        <v>21</v>
      </c>
      <c r="J31" s="23" t="s">
        <v>143</v>
      </c>
      <c r="K31" s="24" t="s">
        <v>22</v>
      </c>
      <c r="L31" s="25">
        <v>21518628</v>
      </c>
      <c r="M31" s="25">
        <v>21518628</v>
      </c>
      <c r="N31" s="25">
        <v>21518628</v>
      </c>
    </row>
    <row r="32" spans="1:14" ht="196.9" customHeight="1" x14ac:dyDescent="0.3">
      <c r="A32" s="20" t="s">
        <v>100</v>
      </c>
      <c r="B32" s="21" t="s">
        <v>145</v>
      </c>
      <c r="C32" s="22">
        <v>1</v>
      </c>
      <c r="D32" s="21" t="s">
        <v>28</v>
      </c>
      <c r="E32" s="21" t="s">
        <v>26</v>
      </c>
      <c r="F32" s="21" t="s">
        <v>140</v>
      </c>
      <c r="G32" s="21" t="s">
        <v>20</v>
      </c>
      <c r="H32" s="21" t="s">
        <v>18</v>
      </c>
      <c r="I32" s="21" t="s">
        <v>21</v>
      </c>
      <c r="J32" s="23" t="s">
        <v>144</v>
      </c>
      <c r="K32" s="24" t="s">
        <v>22</v>
      </c>
      <c r="L32" s="25">
        <v>-2682452</v>
      </c>
      <c r="M32" s="25">
        <v>-2682452</v>
      </c>
      <c r="N32" s="25">
        <v>-2682452</v>
      </c>
    </row>
    <row r="33" spans="1:14" ht="18.75" customHeight="1" x14ac:dyDescent="0.3">
      <c r="A33" s="17" t="s">
        <v>86</v>
      </c>
      <c r="B33" s="13" t="s">
        <v>17</v>
      </c>
      <c r="C33" s="12">
        <v>1</v>
      </c>
      <c r="D33" s="13" t="s">
        <v>29</v>
      </c>
      <c r="E33" s="13" t="s">
        <v>16</v>
      </c>
      <c r="F33" s="13" t="s">
        <v>17</v>
      </c>
      <c r="G33" s="13" t="s">
        <v>16</v>
      </c>
      <c r="H33" s="13" t="s">
        <v>18</v>
      </c>
      <c r="I33" s="13" t="s">
        <v>17</v>
      </c>
      <c r="J33" s="18" t="s">
        <v>86</v>
      </c>
      <c r="K33" s="15"/>
      <c r="L33" s="19">
        <f>L35+L36+L34</f>
        <v>29469100</v>
      </c>
      <c r="M33" s="19">
        <f t="shared" ref="M33:N33" si="3">M35+M36+M34</f>
        <v>30707595</v>
      </c>
      <c r="N33" s="19">
        <f t="shared" si="3"/>
        <v>32007913</v>
      </c>
    </row>
    <row r="34" spans="1:14" ht="57.75" customHeight="1" x14ac:dyDescent="0.3">
      <c r="A34" s="20" t="s">
        <v>188</v>
      </c>
      <c r="B34" s="21" t="s">
        <v>145</v>
      </c>
      <c r="C34" s="22">
        <v>1</v>
      </c>
      <c r="D34" s="21" t="s">
        <v>29</v>
      </c>
      <c r="E34" s="21" t="s">
        <v>20</v>
      </c>
      <c r="F34" s="21" t="s">
        <v>17</v>
      </c>
      <c r="G34" s="21" t="s">
        <v>16</v>
      </c>
      <c r="H34" s="21" t="s">
        <v>18</v>
      </c>
      <c r="I34" s="21" t="s">
        <v>21</v>
      </c>
      <c r="J34" s="23" t="s">
        <v>188</v>
      </c>
      <c r="K34" s="24" t="s">
        <v>22</v>
      </c>
      <c r="L34" s="25">
        <v>9355000</v>
      </c>
      <c r="M34" s="25">
        <v>9726095</v>
      </c>
      <c r="N34" s="25">
        <v>10118390</v>
      </c>
    </row>
    <row r="35" spans="1:14" ht="75.599999999999994" customHeight="1" x14ac:dyDescent="0.3">
      <c r="A35" s="20" t="s">
        <v>30</v>
      </c>
      <c r="B35" s="22">
        <v>182</v>
      </c>
      <c r="C35" s="22">
        <v>1</v>
      </c>
      <c r="D35" s="21" t="s">
        <v>29</v>
      </c>
      <c r="E35" s="21" t="s">
        <v>28</v>
      </c>
      <c r="F35" s="21" t="s">
        <v>49</v>
      </c>
      <c r="G35" s="21" t="s">
        <v>20</v>
      </c>
      <c r="H35" s="21" t="s">
        <v>18</v>
      </c>
      <c r="I35" s="21" t="s">
        <v>21</v>
      </c>
      <c r="J35" s="23" t="s">
        <v>30</v>
      </c>
      <c r="K35" s="24" t="s">
        <v>22</v>
      </c>
      <c r="L35" s="8">
        <v>10336800</v>
      </c>
      <c r="M35" s="8">
        <v>10646900</v>
      </c>
      <c r="N35" s="8">
        <v>10965900</v>
      </c>
    </row>
    <row r="36" spans="1:14" ht="72.599999999999994" customHeight="1" x14ac:dyDescent="0.3">
      <c r="A36" s="20" t="s">
        <v>31</v>
      </c>
      <c r="B36" s="22">
        <v>182</v>
      </c>
      <c r="C36" s="22">
        <v>1</v>
      </c>
      <c r="D36" s="21" t="s">
        <v>29</v>
      </c>
      <c r="E36" s="21" t="s">
        <v>32</v>
      </c>
      <c r="F36" s="21" t="s">
        <v>102</v>
      </c>
      <c r="G36" s="21" t="s">
        <v>26</v>
      </c>
      <c r="H36" s="21" t="s">
        <v>18</v>
      </c>
      <c r="I36" s="21" t="s">
        <v>21</v>
      </c>
      <c r="J36" s="23" t="s">
        <v>31</v>
      </c>
      <c r="K36" s="24" t="s">
        <v>22</v>
      </c>
      <c r="L36" s="8">
        <v>9777300</v>
      </c>
      <c r="M36" s="8">
        <v>10334600</v>
      </c>
      <c r="N36" s="8">
        <v>10923623</v>
      </c>
    </row>
    <row r="37" spans="1:14" ht="36" customHeight="1" x14ac:dyDescent="0.3">
      <c r="A37" s="17" t="s">
        <v>103</v>
      </c>
      <c r="B37" s="13" t="s">
        <v>17</v>
      </c>
      <c r="C37" s="12">
        <v>1</v>
      </c>
      <c r="D37" s="13" t="s">
        <v>33</v>
      </c>
      <c r="E37" s="13" t="s">
        <v>16</v>
      </c>
      <c r="F37" s="13" t="s">
        <v>17</v>
      </c>
      <c r="G37" s="13" t="s">
        <v>16</v>
      </c>
      <c r="H37" s="13" t="s">
        <v>18</v>
      </c>
      <c r="I37" s="13" t="s">
        <v>17</v>
      </c>
      <c r="J37" s="18" t="s">
        <v>103</v>
      </c>
      <c r="K37" s="15"/>
      <c r="L37" s="9">
        <f>L38</f>
        <v>505000</v>
      </c>
      <c r="M37" s="9">
        <f t="shared" ref="M37:N37" si="4">M38</f>
        <v>530000</v>
      </c>
      <c r="N37" s="9">
        <f t="shared" si="4"/>
        <v>557000</v>
      </c>
    </row>
    <row r="38" spans="1:14" ht="99" customHeight="1" x14ac:dyDescent="0.3">
      <c r="A38" s="20" t="s">
        <v>136</v>
      </c>
      <c r="B38" s="22">
        <v>182</v>
      </c>
      <c r="C38" s="22">
        <v>1</v>
      </c>
      <c r="D38" s="21" t="s">
        <v>33</v>
      </c>
      <c r="E38" s="21" t="s">
        <v>28</v>
      </c>
      <c r="F38" s="21" t="s">
        <v>49</v>
      </c>
      <c r="G38" s="21" t="s">
        <v>20</v>
      </c>
      <c r="H38" s="21" t="s">
        <v>18</v>
      </c>
      <c r="I38" s="21" t="s">
        <v>21</v>
      </c>
      <c r="J38" s="23" t="s">
        <v>136</v>
      </c>
      <c r="K38" s="24" t="s">
        <v>22</v>
      </c>
      <c r="L38" s="8">
        <v>505000</v>
      </c>
      <c r="M38" s="8">
        <v>530000</v>
      </c>
      <c r="N38" s="8">
        <v>557000</v>
      </c>
    </row>
    <row r="39" spans="1:14" ht="75" customHeight="1" x14ac:dyDescent="0.3">
      <c r="A39" s="17" t="s">
        <v>104</v>
      </c>
      <c r="B39" s="13" t="s">
        <v>17</v>
      </c>
      <c r="C39" s="12">
        <v>1</v>
      </c>
      <c r="D39" s="13" t="s">
        <v>27</v>
      </c>
      <c r="E39" s="13" t="s">
        <v>16</v>
      </c>
      <c r="F39" s="13" t="s">
        <v>17</v>
      </c>
      <c r="G39" s="13" t="s">
        <v>16</v>
      </c>
      <c r="H39" s="13" t="s">
        <v>18</v>
      </c>
      <c r="I39" s="13" t="s">
        <v>17</v>
      </c>
      <c r="J39" s="18" t="s">
        <v>104</v>
      </c>
      <c r="K39" s="15"/>
      <c r="L39" s="9">
        <f>L40+L43</f>
        <v>67328761.359999999</v>
      </c>
      <c r="M39" s="9">
        <f t="shared" ref="M39:N39" si="5">M40+M43</f>
        <v>70016842.61999999</v>
      </c>
      <c r="N39" s="9">
        <f t="shared" si="5"/>
        <v>72812447.120000005</v>
      </c>
    </row>
    <row r="40" spans="1:14" s="70" customFormat="1" ht="150" customHeight="1" x14ac:dyDescent="0.3">
      <c r="A40" s="68" t="s">
        <v>105</v>
      </c>
      <c r="B40" s="63" t="s">
        <v>17</v>
      </c>
      <c r="C40" s="64">
        <v>1</v>
      </c>
      <c r="D40" s="63" t="s">
        <v>27</v>
      </c>
      <c r="E40" s="63" t="s">
        <v>29</v>
      </c>
      <c r="F40" s="63" t="s">
        <v>17</v>
      </c>
      <c r="G40" s="63" t="s">
        <v>16</v>
      </c>
      <c r="H40" s="63" t="s">
        <v>18</v>
      </c>
      <c r="I40" s="63" t="s">
        <v>36</v>
      </c>
      <c r="J40" s="65" t="s">
        <v>34</v>
      </c>
      <c r="K40" s="66"/>
      <c r="L40" s="69">
        <f>SUM(L41:L42)</f>
        <v>67202031.359999999</v>
      </c>
      <c r="M40" s="69">
        <f t="shared" ref="M40:N40" si="6">SUM(M41:M42)</f>
        <v>69890112.61999999</v>
      </c>
      <c r="N40" s="69">
        <f t="shared" si="6"/>
        <v>72685717.120000005</v>
      </c>
    </row>
    <row r="41" spans="1:14" ht="135" customHeight="1" x14ac:dyDescent="0.25">
      <c r="A41" s="27" t="s">
        <v>129</v>
      </c>
      <c r="B41" s="21" t="s">
        <v>69</v>
      </c>
      <c r="C41" s="22">
        <v>1</v>
      </c>
      <c r="D41" s="21" t="s">
        <v>27</v>
      </c>
      <c r="E41" s="21" t="s">
        <v>29</v>
      </c>
      <c r="F41" s="21" t="s">
        <v>128</v>
      </c>
      <c r="G41" s="21" t="s">
        <v>29</v>
      </c>
      <c r="H41" s="21" t="s">
        <v>18</v>
      </c>
      <c r="I41" s="21" t="s">
        <v>36</v>
      </c>
      <c r="J41" s="26" t="s">
        <v>129</v>
      </c>
      <c r="K41" s="24" t="s">
        <v>47</v>
      </c>
      <c r="L41" s="7">
        <v>66741005.969999999</v>
      </c>
      <c r="M41" s="7">
        <v>69410646.209999993</v>
      </c>
      <c r="N41" s="7">
        <v>72187072.060000002</v>
      </c>
    </row>
    <row r="42" spans="1:14" ht="117.6" customHeight="1" x14ac:dyDescent="0.25">
      <c r="A42" s="27" t="s">
        <v>34</v>
      </c>
      <c r="B42" s="22">
        <v>904</v>
      </c>
      <c r="C42" s="22">
        <v>1</v>
      </c>
      <c r="D42" s="21" t="s">
        <v>27</v>
      </c>
      <c r="E42" s="21" t="s">
        <v>29</v>
      </c>
      <c r="F42" s="21" t="s">
        <v>35</v>
      </c>
      <c r="G42" s="21" t="s">
        <v>29</v>
      </c>
      <c r="H42" s="21" t="s">
        <v>18</v>
      </c>
      <c r="I42" s="21" t="s">
        <v>36</v>
      </c>
      <c r="J42" s="26" t="s">
        <v>34</v>
      </c>
      <c r="K42" s="24" t="s">
        <v>45</v>
      </c>
      <c r="L42" s="7">
        <v>461025.39</v>
      </c>
      <c r="M42" s="7">
        <v>479466.41</v>
      </c>
      <c r="N42" s="7">
        <v>498645.06</v>
      </c>
    </row>
    <row r="43" spans="1:14" ht="50.45" customHeight="1" x14ac:dyDescent="0.25">
      <c r="A43" s="62" t="s">
        <v>106</v>
      </c>
      <c r="B43" s="63" t="s">
        <v>17</v>
      </c>
      <c r="C43" s="64">
        <v>1</v>
      </c>
      <c r="D43" s="63" t="s">
        <v>27</v>
      </c>
      <c r="E43" s="63" t="s">
        <v>38</v>
      </c>
      <c r="F43" s="63" t="s">
        <v>17</v>
      </c>
      <c r="G43" s="63" t="s">
        <v>16</v>
      </c>
      <c r="H43" s="63" t="s">
        <v>18</v>
      </c>
      <c r="I43" s="63" t="s">
        <v>36</v>
      </c>
      <c r="J43" s="65" t="s">
        <v>106</v>
      </c>
      <c r="K43" s="66"/>
      <c r="L43" s="67">
        <f>SUM(L44)</f>
        <v>126730</v>
      </c>
      <c r="M43" s="67">
        <f t="shared" ref="M43:N43" si="7">SUM(M44)</f>
        <v>126730</v>
      </c>
      <c r="N43" s="67">
        <f t="shared" si="7"/>
        <v>126730</v>
      </c>
    </row>
    <row r="44" spans="1:14" ht="103.15" customHeight="1" x14ac:dyDescent="0.3">
      <c r="A44" s="27" t="s">
        <v>37</v>
      </c>
      <c r="B44" s="22">
        <v>901</v>
      </c>
      <c r="C44" s="22">
        <v>1</v>
      </c>
      <c r="D44" s="21" t="s">
        <v>27</v>
      </c>
      <c r="E44" s="21" t="s">
        <v>38</v>
      </c>
      <c r="F44" s="21" t="s">
        <v>39</v>
      </c>
      <c r="G44" s="21" t="s">
        <v>29</v>
      </c>
      <c r="H44" s="21" t="s">
        <v>18</v>
      </c>
      <c r="I44" s="21" t="s">
        <v>36</v>
      </c>
      <c r="J44" s="26" t="s">
        <v>37</v>
      </c>
      <c r="K44" s="24" t="s">
        <v>47</v>
      </c>
      <c r="L44" s="8">
        <v>126730</v>
      </c>
      <c r="M44" s="8">
        <v>126730</v>
      </c>
      <c r="N44" s="8">
        <v>126730</v>
      </c>
    </row>
    <row r="45" spans="1:14" ht="45.75" customHeight="1" x14ac:dyDescent="0.3">
      <c r="A45" s="17" t="s">
        <v>107</v>
      </c>
      <c r="B45" s="13" t="s">
        <v>17</v>
      </c>
      <c r="C45" s="12">
        <v>1</v>
      </c>
      <c r="D45" s="13" t="s">
        <v>41</v>
      </c>
      <c r="E45" s="13" t="s">
        <v>16</v>
      </c>
      <c r="F45" s="13" t="s">
        <v>17</v>
      </c>
      <c r="G45" s="13" t="s">
        <v>16</v>
      </c>
      <c r="H45" s="13" t="s">
        <v>18</v>
      </c>
      <c r="I45" s="13" t="s">
        <v>17</v>
      </c>
      <c r="J45" s="18" t="s">
        <v>107</v>
      </c>
      <c r="K45" s="15"/>
      <c r="L45" s="9">
        <f>L46</f>
        <v>1225101.55</v>
      </c>
      <c r="M45" s="9">
        <f t="shared" ref="M45:N45" si="8">M46</f>
        <v>1271319.1599999999</v>
      </c>
      <c r="N45" s="9">
        <f t="shared" si="8"/>
        <v>1322171.9000000001</v>
      </c>
    </row>
    <row r="46" spans="1:14" s="70" customFormat="1" ht="45.75" customHeight="1" x14ac:dyDescent="0.3">
      <c r="A46" s="68" t="s">
        <v>108</v>
      </c>
      <c r="B46" s="63" t="s">
        <v>17</v>
      </c>
      <c r="C46" s="64">
        <v>1</v>
      </c>
      <c r="D46" s="63" t="s">
        <v>41</v>
      </c>
      <c r="E46" s="63" t="s">
        <v>20</v>
      </c>
      <c r="F46" s="63" t="s">
        <v>17</v>
      </c>
      <c r="G46" s="63" t="s">
        <v>20</v>
      </c>
      <c r="H46" s="63" t="s">
        <v>18</v>
      </c>
      <c r="I46" s="63" t="s">
        <v>36</v>
      </c>
      <c r="J46" s="71" t="s">
        <v>108</v>
      </c>
      <c r="K46" s="66"/>
      <c r="L46" s="69">
        <f>L47+L48+L49</f>
        <v>1225101.55</v>
      </c>
      <c r="M46" s="69">
        <f t="shared" ref="M46:N46" si="9">M47+M48+M49</f>
        <v>1271319.1599999999</v>
      </c>
      <c r="N46" s="69">
        <f t="shared" si="9"/>
        <v>1322171.9000000001</v>
      </c>
    </row>
    <row r="47" spans="1:14" ht="61.9" customHeight="1" x14ac:dyDescent="0.3">
      <c r="A47" s="20" t="s">
        <v>108</v>
      </c>
      <c r="B47" s="21" t="s">
        <v>40</v>
      </c>
      <c r="C47" s="22">
        <v>1</v>
      </c>
      <c r="D47" s="21" t="s">
        <v>41</v>
      </c>
      <c r="E47" s="21" t="s">
        <v>20</v>
      </c>
      <c r="F47" s="21" t="s">
        <v>49</v>
      </c>
      <c r="G47" s="21" t="s">
        <v>20</v>
      </c>
      <c r="H47" s="21" t="s">
        <v>18</v>
      </c>
      <c r="I47" s="21" t="s">
        <v>36</v>
      </c>
      <c r="J47" s="23" t="s">
        <v>109</v>
      </c>
      <c r="K47" s="24" t="s">
        <v>48</v>
      </c>
      <c r="L47" s="8">
        <v>69670.5</v>
      </c>
      <c r="M47" s="8">
        <v>69670.5</v>
      </c>
      <c r="N47" s="8">
        <v>72457.320000000007</v>
      </c>
    </row>
    <row r="48" spans="1:14" ht="45.75" customHeight="1" x14ac:dyDescent="0.3">
      <c r="A48" s="20" t="s">
        <v>108</v>
      </c>
      <c r="B48" s="21" t="s">
        <v>40</v>
      </c>
      <c r="C48" s="22">
        <v>1</v>
      </c>
      <c r="D48" s="21" t="s">
        <v>41</v>
      </c>
      <c r="E48" s="21" t="s">
        <v>20</v>
      </c>
      <c r="F48" s="21" t="s">
        <v>52</v>
      </c>
      <c r="G48" s="21" t="s">
        <v>20</v>
      </c>
      <c r="H48" s="21" t="s">
        <v>18</v>
      </c>
      <c r="I48" s="21" t="s">
        <v>36</v>
      </c>
      <c r="J48" s="23" t="s">
        <v>110</v>
      </c>
      <c r="K48" s="24" t="s">
        <v>48</v>
      </c>
      <c r="L48" s="8">
        <v>1013342.95</v>
      </c>
      <c r="M48" s="8">
        <v>1053876.7</v>
      </c>
      <c r="N48" s="8">
        <v>1096031.74</v>
      </c>
    </row>
    <row r="49" spans="1:18" ht="45.75" customHeight="1" x14ac:dyDescent="0.3">
      <c r="A49" s="20" t="s">
        <v>108</v>
      </c>
      <c r="B49" s="21" t="s">
        <v>40</v>
      </c>
      <c r="C49" s="22">
        <v>1</v>
      </c>
      <c r="D49" s="21" t="s">
        <v>41</v>
      </c>
      <c r="E49" s="21" t="s">
        <v>20</v>
      </c>
      <c r="F49" s="21" t="s">
        <v>126</v>
      </c>
      <c r="G49" s="21" t="s">
        <v>20</v>
      </c>
      <c r="H49" s="21" t="s">
        <v>18</v>
      </c>
      <c r="I49" s="21" t="s">
        <v>36</v>
      </c>
      <c r="J49" s="23" t="s">
        <v>130</v>
      </c>
      <c r="K49" s="24" t="s">
        <v>48</v>
      </c>
      <c r="L49" s="8">
        <v>142088.1</v>
      </c>
      <c r="M49" s="8">
        <v>147771.96</v>
      </c>
      <c r="N49" s="8">
        <v>153682.84</v>
      </c>
    </row>
    <row r="50" spans="1:18" ht="37.5" customHeight="1" x14ac:dyDescent="0.3">
      <c r="A50" s="17" t="s">
        <v>42</v>
      </c>
      <c r="B50" s="13"/>
      <c r="C50" s="12">
        <v>1</v>
      </c>
      <c r="D50" s="13" t="s">
        <v>43</v>
      </c>
      <c r="E50" s="13" t="s">
        <v>16</v>
      </c>
      <c r="F50" s="13" t="s">
        <v>17</v>
      </c>
      <c r="G50" s="13" t="s">
        <v>16</v>
      </c>
      <c r="H50" s="13" t="s">
        <v>18</v>
      </c>
      <c r="I50" s="13" t="s">
        <v>17</v>
      </c>
      <c r="J50" s="18" t="s">
        <v>42</v>
      </c>
      <c r="K50" s="15"/>
      <c r="L50" s="9">
        <f>SUM(L51:L52)</f>
        <v>303929.23</v>
      </c>
      <c r="M50" s="9">
        <f t="shared" ref="M50:N50" si="10">SUM(M51:M52)</f>
        <v>316086</v>
      </c>
      <c r="N50" s="9">
        <f t="shared" si="10"/>
        <v>328731.64</v>
      </c>
    </row>
    <row r="51" spans="1:18" ht="37.5" customHeight="1" x14ac:dyDescent="0.3">
      <c r="A51" s="20" t="s">
        <v>42</v>
      </c>
      <c r="B51" s="21" t="s">
        <v>69</v>
      </c>
      <c r="C51" s="22">
        <v>1</v>
      </c>
      <c r="D51" s="21" t="s">
        <v>43</v>
      </c>
      <c r="E51" s="21" t="s">
        <v>26</v>
      </c>
      <c r="F51" s="21" t="s">
        <v>111</v>
      </c>
      <c r="G51" s="21" t="s">
        <v>29</v>
      </c>
      <c r="H51" s="21" t="s">
        <v>18</v>
      </c>
      <c r="I51" s="21" t="s">
        <v>112</v>
      </c>
      <c r="J51" s="23" t="s">
        <v>113</v>
      </c>
      <c r="K51" s="24" t="s">
        <v>47</v>
      </c>
      <c r="L51" s="8">
        <v>235885</v>
      </c>
      <c r="M51" s="8">
        <v>245320</v>
      </c>
      <c r="N51" s="8">
        <v>255135</v>
      </c>
    </row>
    <row r="52" spans="1:18" ht="76.5" customHeight="1" x14ac:dyDescent="0.3">
      <c r="A52" s="20" t="s">
        <v>42</v>
      </c>
      <c r="B52" s="21" t="s">
        <v>75</v>
      </c>
      <c r="C52" s="22">
        <v>1</v>
      </c>
      <c r="D52" s="21" t="s">
        <v>43</v>
      </c>
      <c r="E52" s="21" t="s">
        <v>26</v>
      </c>
      <c r="F52" s="21" t="s">
        <v>111</v>
      </c>
      <c r="G52" s="21" t="s">
        <v>29</v>
      </c>
      <c r="H52" s="21" t="s">
        <v>18</v>
      </c>
      <c r="I52" s="21" t="s">
        <v>112</v>
      </c>
      <c r="J52" s="23" t="s">
        <v>113</v>
      </c>
      <c r="K52" s="24" t="s">
        <v>45</v>
      </c>
      <c r="L52" s="8">
        <v>68044.23</v>
      </c>
      <c r="M52" s="8">
        <v>70766</v>
      </c>
      <c r="N52" s="8">
        <v>73596.639999999999</v>
      </c>
    </row>
    <row r="53" spans="1:18" ht="76.5" customHeight="1" x14ac:dyDescent="0.3">
      <c r="A53" s="17" t="s">
        <v>197</v>
      </c>
      <c r="B53" s="13"/>
      <c r="C53" s="12">
        <v>1</v>
      </c>
      <c r="D53" s="13" t="s">
        <v>196</v>
      </c>
      <c r="E53" s="13" t="s">
        <v>16</v>
      </c>
      <c r="F53" s="13" t="s">
        <v>17</v>
      </c>
      <c r="G53" s="13" t="s">
        <v>16</v>
      </c>
      <c r="H53" s="13" t="s">
        <v>18</v>
      </c>
      <c r="I53" s="13" t="s">
        <v>17</v>
      </c>
      <c r="J53" s="17" t="s">
        <v>197</v>
      </c>
      <c r="K53" s="15"/>
      <c r="L53" s="9">
        <f>L54</f>
        <v>20000000</v>
      </c>
      <c r="M53" s="9">
        <f t="shared" ref="M53:N53" si="11">M54</f>
        <v>20000000</v>
      </c>
      <c r="N53" s="9">
        <f t="shared" si="11"/>
        <v>20000000</v>
      </c>
    </row>
    <row r="54" spans="1:18" ht="94.5" customHeight="1" x14ac:dyDescent="0.3">
      <c r="A54" s="20" t="s">
        <v>200</v>
      </c>
      <c r="B54" s="21" t="s">
        <v>69</v>
      </c>
      <c r="C54" s="22">
        <v>1</v>
      </c>
      <c r="D54" s="21" t="s">
        <v>196</v>
      </c>
      <c r="E54" s="21" t="s">
        <v>198</v>
      </c>
      <c r="F54" s="21" t="s">
        <v>128</v>
      </c>
      <c r="G54" s="21" t="s">
        <v>29</v>
      </c>
      <c r="H54" s="21" t="s">
        <v>18</v>
      </c>
      <c r="I54" s="21" t="s">
        <v>199</v>
      </c>
      <c r="J54" s="20" t="s">
        <v>200</v>
      </c>
      <c r="K54" s="24" t="s">
        <v>47</v>
      </c>
      <c r="L54" s="8">
        <v>20000000</v>
      </c>
      <c r="M54" s="8">
        <v>20000000</v>
      </c>
      <c r="N54" s="8">
        <v>20000000</v>
      </c>
    </row>
    <row r="55" spans="1:18" ht="37.5" customHeight="1" x14ac:dyDescent="0.3">
      <c r="A55" s="17" t="s">
        <v>114</v>
      </c>
      <c r="B55" s="13"/>
      <c r="C55" s="12">
        <v>1</v>
      </c>
      <c r="D55" s="13" t="s">
        <v>44</v>
      </c>
      <c r="E55" s="13" t="s">
        <v>16</v>
      </c>
      <c r="F55" s="13" t="s">
        <v>17</v>
      </c>
      <c r="G55" s="13" t="s">
        <v>16</v>
      </c>
      <c r="H55" s="13" t="s">
        <v>18</v>
      </c>
      <c r="I55" s="13" t="s">
        <v>17</v>
      </c>
      <c r="J55" s="18" t="s">
        <v>114</v>
      </c>
      <c r="K55" s="15"/>
      <c r="L55" s="9">
        <f>SUM(L56:L72)</f>
        <v>802854</v>
      </c>
      <c r="M55" s="9">
        <f>SUM(M56:M72)</f>
        <v>802854</v>
      </c>
      <c r="N55" s="9">
        <f>SUM(N56:N72)</f>
        <v>802854</v>
      </c>
    </row>
    <row r="56" spans="1:18" ht="136.5" customHeight="1" x14ac:dyDescent="0.3">
      <c r="A56" s="20" t="s">
        <v>161</v>
      </c>
      <c r="B56" s="21" t="s">
        <v>218</v>
      </c>
      <c r="C56" s="22">
        <v>1</v>
      </c>
      <c r="D56" s="21" t="s">
        <v>44</v>
      </c>
      <c r="E56" s="21" t="s">
        <v>20</v>
      </c>
      <c r="F56" s="21" t="s">
        <v>147</v>
      </c>
      <c r="G56" s="21" t="s">
        <v>20</v>
      </c>
      <c r="H56" s="21" t="s">
        <v>18</v>
      </c>
      <c r="I56" s="21" t="s">
        <v>50</v>
      </c>
      <c r="J56" s="23" t="s">
        <v>161</v>
      </c>
      <c r="K56" s="24" t="s">
        <v>217</v>
      </c>
      <c r="L56" s="8">
        <v>21367</v>
      </c>
      <c r="M56" s="8">
        <v>21367</v>
      </c>
      <c r="N56" s="8">
        <v>21367</v>
      </c>
      <c r="P56" s="59"/>
      <c r="Q56" s="59"/>
      <c r="R56" s="59"/>
    </row>
    <row r="57" spans="1:18" ht="131.25" customHeight="1" x14ac:dyDescent="0.3">
      <c r="A57" s="20" t="s">
        <v>161</v>
      </c>
      <c r="B57" s="21" t="s">
        <v>146</v>
      </c>
      <c r="C57" s="22">
        <v>1</v>
      </c>
      <c r="D57" s="21" t="s">
        <v>44</v>
      </c>
      <c r="E57" s="21" t="s">
        <v>20</v>
      </c>
      <c r="F57" s="21" t="s">
        <v>147</v>
      </c>
      <c r="G57" s="21" t="s">
        <v>20</v>
      </c>
      <c r="H57" s="21" t="s">
        <v>18</v>
      </c>
      <c r="I57" s="21" t="s">
        <v>50</v>
      </c>
      <c r="J57" s="23" t="s">
        <v>161</v>
      </c>
      <c r="K57" s="24" t="s">
        <v>160</v>
      </c>
      <c r="L57" s="8">
        <v>10000</v>
      </c>
      <c r="M57" s="8">
        <v>10000</v>
      </c>
      <c r="N57" s="8">
        <v>10000</v>
      </c>
    </row>
    <row r="58" spans="1:18" ht="168.75" customHeight="1" x14ac:dyDescent="0.3">
      <c r="A58" s="20" t="s">
        <v>162</v>
      </c>
      <c r="B58" s="21" t="s">
        <v>218</v>
      </c>
      <c r="C58" s="22">
        <v>1</v>
      </c>
      <c r="D58" s="21" t="s">
        <v>44</v>
      </c>
      <c r="E58" s="21" t="s">
        <v>20</v>
      </c>
      <c r="F58" s="21" t="s">
        <v>148</v>
      </c>
      <c r="G58" s="21" t="s">
        <v>20</v>
      </c>
      <c r="H58" s="21" t="s">
        <v>18</v>
      </c>
      <c r="I58" s="21" t="s">
        <v>50</v>
      </c>
      <c r="J58" s="23" t="s">
        <v>162</v>
      </c>
      <c r="K58" s="24" t="s">
        <v>217</v>
      </c>
      <c r="L58" s="8">
        <v>9250</v>
      </c>
      <c r="M58" s="8">
        <v>9250</v>
      </c>
      <c r="N58" s="8">
        <v>9250</v>
      </c>
      <c r="P58" s="59"/>
    </row>
    <row r="59" spans="1:18" ht="168.75" customHeight="1" x14ac:dyDescent="0.3">
      <c r="A59" s="20" t="s">
        <v>162</v>
      </c>
      <c r="B59" s="21" t="s">
        <v>146</v>
      </c>
      <c r="C59" s="22">
        <v>1</v>
      </c>
      <c r="D59" s="21" t="s">
        <v>44</v>
      </c>
      <c r="E59" s="21" t="s">
        <v>20</v>
      </c>
      <c r="F59" s="21" t="s">
        <v>148</v>
      </c>
      <c r="G59" s="21" t="s">
        <v>20</v>
      </c>
      <c r="H59" s="21" t="s">
        <v>18</v>
      </c>
      <c r="I59" s="21" t="s">
        <v>50</v>
      </c>
      <c r="J59" s="23" t="s">
        <v>162</v>
      </c>
      <c r="K59" s="24" t="s">
        <v>160</v>
      </c>
      <c r="L59" s="8">
        <v>150000</v>
      </c>
      <c r="M59" s="8">
        <v>150000</v>
      </c>
      <c r="N59" s="8">
        <v>150000</v>
      </c>
    </row>
    <row r="60" spans="1:18" ht="131.25" customHeight="1" x14ac:dyDescent="0.3">
      <c r="A60" s="20" t="s">
        <v>163</v>
      </c>
      <c r="B60" s="21" t="s">
        <v>146</v>
      </c>
      <c r="C60" s="22">
        <v>1</v>
      </c>
      <c r="D60" s="21" t="s">
        <v>44</v>
      </c>
      <c r="E60" s="21" t="s">
        <v>20</v>
      </c>
      <c r="F60" s="21" t="s">
        <v>149</v>
      </c>
      <c r="G60" s="21" t="s">
        <v>20</v>
      </c>
      <c r="H60" s="21" t="s">
        <v>18</v>
      </c>
      <c r="I60" s="21" t="s">
        <v>50</v>
      </c>
      <c r="J60" s="23" t="s">
        <v>163</v>
      </c>
      <c r="K60" s="24" t="s">
        <v>160</v>
      </c>
      <c r="L60" s="8">
        <v>20000</v>
      </c>
      <c r="M60" s="8">
        <v>20000</v>
      </c>
      <c r="N60" s="8">
        <v>20000</v>
      </c>
    </row>
    <row r="61" spans="1:18" ht="150" customHeight="1" x14ac:dyDescent="0.3">
      <c r="A61" s="20" t="s">
        <v>164</v>
      </c>
      <c r="B61" s="21" t="s">
        <v>146</v>
      </c>
      <c r="C61" s="22">
        <v>1</v>
      </c>
      <c r="D61" s="21" t="s">
        <v>44</v>
      </c>
      <c r="E61" s="21" t="s">
        <v>20</v>
      </c>
      <c r="F61" s="21" t="s">
        <v>150</v>
      </c>
      <c r="G61" s="21" t="s">
        <v>20</v>
      </c>
      <c r="H61" s="21" t="s">
        <v>18</v>
      </c>
      <c r="I61" s="21" t="s">
        <v>50</v>
      </c>
      <c r="J61" s="23" t="s">
        <v>164</v>
      </c>
      <c r="K61" s="24" t="s">
        <v>160</v>
      </c>
      <c r="L61" s="8">
        <v>5000</v>
      </c>
      <c r="M61" s="8">
        <v>5000</v>
      </c>
      <c r="N61" s="8">
        <v>5000</v>
      </c>
    </row>
    <row r="62" spans="1:18" ht="150" customHeight="1" x14ac:dyDescent="0.3">
      <c r="A62" s="20" t="s">
        <v>165</v>
      </c>
      <c r="B62" s="21" t="s">
        <v>146</v>
      </c>
      <c r="C62" s="22">
        <v>1</v>
      </c>
      <c r="D62" s="21" t="s">
        <v>44</v>
      </c>
      <c r="E62" s="21" t="s">
        <v>20</v>
      </c>
      <c r="F62" s="21" t="s">
        <v>151</v>
      </c>
      <c r="G62" s="21" t="s">
        <v>20</v>
      </c>
      <c r="H62" s="21" t="s">
        <v>18</v>
      </c>
      <c r="I62" s="21" t="s">
        <v>50</v>
      </c>
      <c r="J62" s="23" t="s">
        <v>165</v>
      </c>
      <c r="K62" s="24" t="s">
        <v>160</v>
      </c>
      <c r="L62" s="8">
        <v>10000</v>
      </c>
      <c r="M62" s="8">
        <v>10000</v>
      </c>
      <c r="N62" s="8">
        <v>10000</v>
      </c>
    </row>
    <row r="63" spans="1:18" ht="150" customHeight="1" x14ac:dyDescent="0.3">
      <c r="A63" s="20" t="s">
        <v>166</v>
      </c>
      <c r="B63" s="21" t="s">
        <v>218</v>
      </c>
      <c r="C63" s="22">
        <v>1</v>
      </c>
      <c r="D63" s="21" t="s">
        <v>44</v>
      </c>
      <c r="E63" s="21" t="s">
        <v>20</v>
      </c>
      <c r="F63" s="21" t="s">
        <v>152</v>
      </c>
      <c r="G63" s="21" t="s">
        <v>20</v>
      </c>
      <c r="H63" s="21" t="s">
        <v>18</v>
      </c>
      <c r="I63" s="21" t="s">
        <v>50</v>
      </c>
      <c r="J63" s="23" t="s">
        <v>166</v>
      </c>
      <c r="K63" s="24" t="s">
        <v>217</v>
      </c>
      <c r="L63" s="8">
        <v>250</v>
      </c>
      <c r="M63" s="8">
        <v>250</v>
      </c>
      <c r="N63" s="8">
        <v>250</v>
      </c>
    </row>
    <row r="64" spans="1:18" ht="168.75" customHeight="1" x14ac:dyDescent="0.3">
      <c r="A64" s="20" t="s">
        <v>167</v>
      </c>
      <c r="B64" s="21" t="s">
        <v>146</v>
      </c>
      <c r="C64" s="22">
        <v>1</v>
      </c>
      <c r="D64" s="21" t="s">
        <v>44</v>
      </c>
      <c r="E64" s="21" t="s">
        <v>20</v>
      </c>
      <c r="F64" s="21" t="s">
        <v>153</v>
      </c>
      <c r="G64" s="21" t="s">
        <v>20</v>
      </c>
      <c r="H64" s="21" t="s">
        <v>18</v>
      </c>
      <c r="I64" s="21" t="s">
        <v>50</v>
      </c>
      <c r="J64" s="23" t="s">
        <v>167</v>
      </c>
      <c r="K64" s="24" t="s">
        <v>160</v>
      </c>
      <c r="L64" s="8">
        <v>50000</v>
      </c>
      <c r="M64" s="8">
        <v>50000</v>
      </c>
      <c r="N64" s="8">
        <v>50000</v>
      </c>
    </row>
    <row r="65" spans="1:16" ht="206.25" customHeight="1" x14ac:dyDescent="0.3">
      <c r="A65" s="20" t="s">
        <v>168</v>
      </c>
      <c r="B65" s="21" t="s">
        <v>146</v>
      </c>
      <c r="C65" s="22">
        <v>1</v>
      </c>
      <c r="D65" s="21" t="s">
        <v>44</v>
      </c>
      <c r="E65" s="21" t="s">
        <v>20</v>
      </c>
      <c r="F65" s="21" t="s">
        <v>154</v>
      </c>
      <c r="G65" s="21" t="s">
        <v>20</v>
      </c>
      <c r="H65" s="21" t="s">
        <v>18</v>
      </c>
      <c r="I65" s="21" t="s">
        <v>50</v>
      </c>
      <c r="J65" s="23" t="s">
        <v>168</v>
      </c>
      <c r="K65" s="24" t="s">
        <v>160</v>
      </c>
      <c r="L65" s="8">
        <v>50000</v>
      </c>
      <c r="M65" s="8">
        <v>50000</v>
      </c>
      <c r="N65" s="8">
        <v>50000</v>
      </c>
    </row>
    <row r="66" spans="1:16" ht="150" customHeight="1" x14ac:dyDescent="0.3">
      <c r="A66" s="20" t="s">
        <v>169</v>
      </c>
      <c r="B66" s="21" t="s">
        <v>146</v>
      </c>
      <c r="C66" s="22">
        <v>1</v>
      </c>
      <c r="D66" s="21" t="s">
        <v>44</v>
      </c>
      <c r="E66" s="21" t="s">
        <v>20</v>
      </c>
      <c r="F66" s="21" t="s">
        <v>155</v>
      </c>
      <c r="G66" s="21" t="s">
        <v>20</v>
      </c>
      <c r="H66" s="21" t="s">
        <v>18</v>
      </c>
      <c r="I66" s="21" t="s">
        <v>50</v>
      </c>
      <c r="J66" s="23" t="s">
        <v>169</v>
      </c>
      <c r="K66" s="24" t="s">
        <v>160</v>
      </c>
      <c r="L66" s="8">
        <v>10000</v>
      </c>
      <c r="M66" s="8">
        <v>10000</v>
      </c>
      <c r="N66" s="8">
        <v>10000</v>
      </c>
    </row>
    <row r="67" spans="1:16" ht="150" customHeight="1" x14ac:dyDescent="0.3">
      <c r="A67" s="20" t="s">
        <v>170</v>
      </c>
      <c r="B67" s="21" t="s">
        <v>146</v>
      </c>
      <c r="C67" s="22">
        <v>1</v>
      </c>
      <c r="D67" s="21" t="s">
        <v>44</v>
      </c>
      <c r="E67" s="21" t="s">
        <v>20</v>
      </c>
      <c r="F67" s="21" t="s">
        <v>156</v>
      </c>
      <c r="G67" s="21" t="s">
        <v>20</v>
      </c>
      <c r="H67" s="21" t="s">
        <v>18</v>
      </c>
      <c r="I67" s="21" t="s">
        <v>50</v>
      </c>
      <c r="J67" s="23" t="s">
        <v>170</v>
      </c>
      <c r="K67" s="24" t="s">
        <v>160</v>
      </c>
      <c r="L67" s="8">
        <v>5000</v>
      </c>
      <c r="M67" s="8">
        <v>5000</v>
      </c>
      <c r="N67" s="8">
        <v>5000</v>
      </c>
    </row>
    <row r="68" spans="1:16" ht="131.25" customHeight="1" x14ac:dyDescent="0.3">
      <c r="A68" s="20" t="s">
        <v>171</v>
      </c>
      <c r="B68" s="21" t="s">
        <v>146</v>
      </c>
      <c r="C68" s="22">
        <v>1</v>
      </c>
      <c r="D68" s="21" t="s">
        <v>44</v>
      </c>
      <c r="E68" s="21" t="s">
        <v>20</v>
      </c>
      <c r="F68" s="21" t="s">
        <v>157</v>
      </c>
      <c r="G68" s="21" t="s">
        <v>20</v>
      </c>
      <c r="H68" s="21" t="s">
        <v>18</v>
      </c>
      <c r="I68" s="21" t="s">
        <v>50</v>
      </c>
      <c r="J68" s="23" t="s">
        <v>171</v>
      </c>
      <c r="K68" s="24" t="s">
        <v>160</v>
      </c>
      <c r="L68" s="8">
        <v>100000</v>
      </c>
      <c r="M68" s="8">
        <v>100000</v>
      </c>
      <c r="N68" s="8">
        <v>100000</v>
      </c>
    </row>
    <row r="69" spans="1:16" ht="131.25" customHeight="1" x14ac:dyDescent="0.3">
      <c r="A69" s="20" t="s">
        <v>172</v>
      </c>
      <c r="B69" s="21" t="s">
        <v>218</v>
      </c>
      <c r="C69" s="22">
        <v>1</v>
      </c>
      <c r="D69" s="21" t="s">
        <v>44</v>
      </c>
      <c r="E69" s="21" t="s">
        <v>20</v>
      </c>
      <c r="F69" s="21" t="s">
        <v>158</v>
      </c>
      <c r="G69" s="21" t="s">
        <v>20</v>
      </c>
      <c r="H69" s="21" t="s">
        <v>18</v>
      </c>
      <c r="I69" s="21" t="s">
        <v>50</v>
      </c>
      <c r="J69" s="23" t="s">
        <v>172</v>
      </c>
      <c r="K69" s="24" t="s">
        <v>217</v>
      </c>
      <c r="L69" s="8">
        <v>1750</v>
      </c>
      <c r="M69" s="8">
        <v>1750</v>
      </c>
      <c r="N69" s="8">
        <v>1750</v>
      </c>
      <c r="P69" s="59"/>
    </row>
    <row r="70" spans="1:16" ht="150" customHeight="1" x14ac:dyDescent="0.3">
      <c r="A70" s="20" t="s">
        <v>172</v>
      </c>
      <c r="B70" s="21" t="s">
        <v>146</v>
      </c>
      <c r="C70" s="22">
        <v>1</v>
      </c>
      <c r="D70" s="21" t="s">
        <v>44</v>
      </c>
      <c r="E70" s="21" t="s">
        <v>20</v>
      </c>
      <c r="F70" s="21" t="s">
        <v>158</v>
      </c>
      <c r="G70" s="21" t="s">
        <v>20</v>
      </c>
      <c r="H70" s="21" t="s">
        <v>18</v>
      </c>
      <c r="I70" s="21" t="s">
        <v>50</v>
      </c>
      <c r="J70" s="23" t="s">
        <v>172</v>
      </c>
      <c r="K70" s="24" t="s">
        <v>160</v>
      </c>
      <c r="L70" s="8">
        <v>110000</v>
      </c>
      <c r="M70" s="8">
        <v>110000</v>
      </c>
      <c r="N70" s="8">
        <v>110000</v>
      </c>
    </row>
    <row r="71" spans="1:16" ht="243.75" customHeight="1" x14ac:dyDescent="0.3">
      <c r="A71" s="20" t="s">
        <v>173</v>
      </c>
      <c r="B71" s="21" t="s">
        <v>146</v>
      </c>
      <c r="C71" s="22">
        <v>1</v>
      </c>
      <c r="D71" s="21" t="s">
        <v>44</v>
      </c>
      <c r="E71" s="21" t="s">
        <v>20</v>
      </c>
      <c r="F71" s="21" t="s">
        <v>159</v>
      </c>
      <c r="G71" s="21" t="s">
        <v>20</v>
      </c>
      <c r="H71" s="21" t="s">
        <v>18</v>
      </c>
      <c r="I71" s="21" t="s">
        <v>50</v>
      </c>
      <c r="J71" s="23" t="s">
        <v>173</v>
      </c>
      <c r="K71" s="24" t="s">
        <v>160</v>
      </c>
      <c r="L71" s="8">
        <v>100000</v>
      </c>
      <c r="M71" s="8">
        <v>100000</v>
      </c>
      <c r="N71" s="8">
        <v>100000</v>
      </c>
    </row>
    <row r="72" spans="1:16" ht="121.9" customHeight="1" thickBot="1" x14ac:dyDescent="0.35">
      <c r="A72" s="28" t="s">
        <v>135</v>
      </c>
      <c r="B72" s="29" t="s">
        <v>69</v>
      </c>
      <c r="C72" s="30">
        <v>1</v>
      </c>
      <c r="D72" s="29" t="s">
        <v>44</v>
      </c>
      <c r="E72" s="29" t="s">
        <v>38</v>
      </c>
      <c r="F72" s="29" t="s">
        <v>131</v>
      </c>
      <c r="G72" s="29" t="s">
        <v>29</v>
      </c>
      <c r="H72" s="29" t="s">
        <v>18</v>
      </c>
      <c r="I72" s="29" t="s">
        <v>50</v>
      </c>
      <c r="J72" s="31" t="s">
        <v>135</v>
      </c>
      <c r="K72" s="32" t="s">
        <v>47</v>
      </c>
      <c r="L72" s="33">
        <v>150237</v>
      </c>
      <c r="M72" s="33">
        <v>150237</v>
      </c>
      <c r="N72" s="33">
        <v>150237</v>
      </c>
    </row>
    <row r="73" spans="1:16" ht="54.6" customHeight="1" x14ac:dyDescent="0.3">
      <c r="A73" s="34" t="s">
        <v>115</v>
      </c>
      <c r="B73" s="35" t="s">
        <v>17</v>
      </c>
      <c r="C73" s="36">
        <v>2</v>
      </c>
      <c r="D73" s="35" t="s">
        <v>16</v>
      </c>
      <c r="E73" s="35" t="s">
        <v>16</v>
      </c>
      <c r="F73" s="35" t="s">
        <v>17</v>
      </c>
      <c r="G73" s="35" t="s">
        <v>16</v>
      </c>
      <c r="H73" s="35" t="s">
        <v>18</v>
      </c>
      <c r="I73" s="35" t="s">
        <v>17</v>
      </c>
      <c r="J73" s="37" t="s">
        <v>115</v>
      </c>
      <c r="K73" s="38"/>
      <c r="L73" s="39">
        <f>L74</f>
        <v>1732405213.71</v>
      </c>
      <c r="M73" s="39">
        <f t="shared" ref="M73:N73" si="12">M74</f>
        <v>1729980693.8400002</v>
      </c>
      <c r="N73" s="39">
        <f t="shared" si="12"/>
        <v>1765665477.3299999</v>
      </c>
    </row>
    <row r="74" spans="1:16" ht="93.6" customHeight="1" x14ac:dyDescent="0.3">
      <c r="A74" s="17" t="s">
        <v>116</v>
      </c>
      <c r="B74" s="13" t="s">
        <v>17</v>
      </c>
      <c r="C74" s="12">
        <v>2</v>
      </c>
      <c r="D74" s="13" t="s">
        <v>26</v>
      </c>
      <c r="E74" s="13" t="s">
        <v>16</v>
      </c>
      <c r="F74" s="13" t="s">
        <v>17</v>
      </c>
      <c r="G74" s="13" t="s">
        <v>16</v>
      </c>
      <c r="H74" s="13" t="s">
        <v>18</v>
      </c>
      <c r="I74" s="13" t="s">
        <v>17</v>
      </c>
      <c r="J74" s="18" t="s">
        <v>116</v>
      </c>
      <c r="K74" s="15"/>
      <c r="L74" s="40">
        <f>L75+L77+L83+L110</f>
        <v>1732405213.71</v>
      </c>
      <c r="M74" s="40">
        <f>M75+M77+M83+M110</f>
        <v>1729980693.8400002</v>
      </c>
      <c r="N74" s="40">
        <f>N75+N77+N83+N110</f>
        <v>1765665477.3299999</v>
      </c>
    </row>
    <row r="75" spans="1:16" ht="37.5" customHeight="1" x14ac:dyDescent="0.3">
      <c r="A75" s="17" t="s">
        <v>89</v>
      </c>
      <c r="B75" s="13" t="s">
        <v>17</v>
      </c>
      <c r="C75" s="12">
        <v>2</v>
      </c>
      <c r="D75" s="13" t="s">
        <v>26</v>
      </c>
      <c r="E75" s="13" t="s">
        <v>90</v>
      </c>
      <c r="F75" s="13" t="s">
        <v>17</v>
      </c>
      <c r="G75" s="13" t="s">
        <v>16</v>
      </c>
      <c r="H75" s="13" t="s">
        <v>18</v>
      </c>
      <c r="I75" s="13" t="s">
        <v>127</v>
      </c>
      <c r="J75" s="18" t="s">
        <v>89</v>
      </c>
      <c r="K75" s="24"/>
      <c r="L75" s="40">
        <f>L76</f>
        <v>214209200</v>
      </c>
      <c r="M75" s="40">
        <f>M76</f>
        <v>184453300</v>
      </c>
      <c r="N75" s="40">
        <f t="shared" ref="N75" si="13">N76</f>
        <v>198145600</v>
      </c>
    </row>
    <row r="76" spans="1:16" ht="63" customHeight="1" x14ac:dyDescent="0.3">
      <c r="A76" s="20" t="s">
        <v>91</v>
      </c>
      <c r="B76" s="21" t="s">
        <v>54</v>
      </c>
      <c r="C76" s="22">
        <v>2</v>
      </c>
      <c r="D76" s="21" t="s">
        <v>26</v>
      </c>
      <c r="E76" s="21" t="s">
        <v>92</v>
      </c>
      <c r="F76" s="21" t="s">
        <v>93</v>
      </c>
      <c r="G76" s="21" t="s">
        <v>29</v>
      </c>
      <c r="H76" s="21" t="s">
        <v>18</v>
      </c>
      <c r="I76" s="21" t="s">
        <v>127</v>
      </c>
      <c r="J76" s="2" t="s">
        <v>134</v>
      </c>
      <c r="K76" s="24" t="s">
        <v>55</v>
      </c>
      <c r="L76" s="7">
        <v>214209200</v>
      </c>
      <c r="M76" s="7">
        <v>184453300</v>
      </c>
      <c r="N76" s="7">
        <v>198145600</v>
      </c>
    </row>
    <row r="77" spans="1:16" ht="56.25" customHeight="1" x14ac:dyDescent="0.3">
      <c r="A77" s="17" t="s">
        <v>88</v>
      </c>
      <c r="B77" s="13"/>
      <c r="C77" s="12">
        <v>2</v>
      </c>
      <c r="D77" s="13" t="s">
        <v>26</v>
      </c>
      <c r="E77" s="13" t="s">
        <v>87</v>
      </c>
      <c r="F77" s="13" t="s">
        <v>17</v>
      </c>
      <c r="G77" s="13" t="s">
        <v>16</v>
      </c>
      <c r="H77" s="13" t="s">
        <v>18</v>
      </c>
      <c r="I77" s="13" t="s">
        <v>127</v>
      </c>
      <c r="J77" s="18" t="s">
        <v>88</v>
      </c>
      <c r="K77" s="15"/>
      <c r="L77" s="40">
        <f>SUM(L78:L82)</f>
        <v>109562584.49000001</v>
      </c>
      <c r="M77" s="40">
        <f>SUM(M78:M82)</f>
        <v>47586401.740000002</v>
      </c>
      <c r="N77" s="40">
        <f>SUM(N78:N82)</f>
        <v>42987508.200000003</v>
      </c>
    </row>
    <row r="78" spans="1:16" s="57" customFormat="1" ht="104.25" customHeight="1" x14ac:dyDescent="0.3">
      <c r="A78" s="20" t="s">
        <v>88</v>
      </c>
      <c r="B78" s="21" t="s">
        <v>75</v>
      </c>
      <c r="C78" s="22">
        <v>2</v>
      </c>
      <c r="D78" s="21" t="s">
        <v>26</v>
      </c>
      <c r="E78" s="21" t="s">
        <v>53</v>
      </c>
      <c r="F78" s="21" t="s">
        <v>206</v>
      </c>
      <c r="G78" s="21" t="s">
        <v>29</v>
      </c>
      <c r="H78" s="21" t="s">
        <v>18</v>
      </c>
      <c r="I78" s="21" t="s">
        <v>127</v>
      </c>
      <c r="J78" s="23" t="s">
        <v>205</v>
      </c>
      <c r="K78" s="24" t="s">
        <v>45</v>
      </c>
      <c r="L78" s="7">
        <v>5173543.62</v>
      </c>
      <c r="M78" s="7">
        <v>6253826.04</v>
      </c>
      <c r="N78" s="7">
        <v>0</v>
      </c>
    </row>
    <row r="79" spans="1:16" ht="118.9" customHeight="1" x14ac:dyDescent="0.3">
      <c r="A79" s="20" t="s">
        <v>88</v>
      </c>
      <c r="B79" s="21" t="s">
        <v>75</v>
      </c>
      <c r="C79" s="22">
        <v>2</v>
      </c>
      <c r="D79" s="21" t="s">
        <v>26</v>
      </c>
      <c r="E79" s="21" t="s">
        <v>53</v>
      </c>
      <c r="F79" s="21" t="s">
        <v>192</v>
      </c>
      <c r="G79" s="21" t="s">
        <v>29</v>
      </c>
      <c r="H79" s="21" t="s">
        <v>18</v>
      </c>
      <c r="I79" s="21" t="s">
        <v>127</v>
      </c>
      <c r="J79" s="26" t="s">
        <v>193</v>
      </c>
      <c r="K79" s="24" t="s">
        <v>45</v>
      </c>
      <c r="L79" s="7">
        <v>39495251.25</v>
      </c>
      <c r="M79" s="7">
        <v>41332575.700000003</v>
      </c>
      <c r="N79" s="7">
        <v>42987508.200000003</v>
      </c>
    </row>
    <row r="80" spans="1:16" ht="72.75" customHeight="1" x14ac:dyDescent="0.3">
      <c r="A80" s="20" t="s">
        <v>88</v>
      </c>
      <c r="B80" s="21" t="s">
        <v>98</v>
      </c>
      <c r="C80" s="22">
        <v>2</v>
      </c>
      <c r="D80" s="21" t="s">
        <v>26</v>
      </c>
      <c r="E80" s="21" t="s">
        <v>53</v>
      </c>
      <c r="F80" s="21" t="s">
        <v>132</v>
      </c>
      <c r="G80" s="21" t="s">
        <v>29</v>
      </c>
      <c r="H80" s="21" t="s">
        <v>18</v>
      </c>
      <c r="I80" s="21" t="s">
        <v>127</v>
      </c>
      <c r="J80" s="3" t="s">
        <v>133</v>
      </c>
      <c r="K80" s="24" t="s">
        <v>46</v>
      </c>
      <c r="L80" s="7">
        <v>351080.31</v>
      </c>
      <c r="M80" s="7">
        <v>0</v>
      </c>
      <c r="N80" s="7">
        <v>0</v>
      </c>
    </row>
    <row r="81" spans="1:14" s="5" customFormat="1" ht="63" customHeight="1" x14ac:dyDescent="0.3">
      <c r="A81" s="20" t="s">
        <v>88</v>
      </c>
      <c r="B81" s="21" t="s">
        <v>75</v>
      </c>
      <c r="C81" s="22">
        <v>2</v>
      </c>
      <c r="D81" s="21" t="s">
        <v>26</v>
      </c>
      <c r="E81" s="21" t="s">
        <v>53</v>
      </c>
      <c r="F81" s="21" t="s">
        <v>201</v>
      </c>
      <c r="G81" s="21" t="s">
        <v>29</v>
      </c>
      <c r="H81" s="21" t="s">
        <v>18</v>
      </c>
      <c r="I81" s="21" t="s">
        <v>127</v>
      </c>
      <c r="J81" s="3" t="s">
        <v>204</v>
      </c>
      <c r="K81" s="24" t="s">
        <v>45</v>
      </c>
      <c r="L81" s="7">
        <v>42281748.810000002</v>
      </c>
      <c r="M81" s="7">
        <v>0</v>
      </c>
      <c r="N81" s="7">
        <v>0</v>
      </c>
    </row>
    <row r="82" spans="1:14" s="5" customFormat="1" ht="93.75" x14ac:dyDescent="0.3">
      <c r="A82" s="20" t="s">
        <v>88</v>
      </c>
      <c r="B82" s="21" t="s">
        <v>75</v>
      </c>
      <c r="C82" s="22">
        <v>2</v>
      </c>
      <c r="D82" s="21" t="s">
        <v>26</v>
      </c>
      <c r="E82" s="21" t="s">
        <v>85</v>
      </c>
      <c r="F82" s="21" t="s">
        <v>80</v>
      </c>
      <c r="G82" s="21" t="s">
        <v>29</v>
      </c>
      <c r="H82" s="21" t="s">
        <v>202</v>
      </c>
      <c r="I82" s="21" t="s">
        <v>127</v>
      </c>
      <c r="J82" s="2" t="s">
        <v>203</v>
      </c>
      <c r="K82" s="24" t="s">
        <v>45</v>
      </c>
      <c r="L82" s="7">
        <v>22260960.5</v>
      </c>
      <c r="M82" s="7">
        <v>0</v>
      </c>
      <c r="N82" s="7">
        <v>0</v>
      </c>
    </row>
    <row r="83" spans="1:14" ht="37.5" customHeight="1" x14ac:dyDescent="0.3">
      <c r="A83" s="17" t="s">
        <v>94</v>
      </c>
      <c r="B83" s="13"/>
      <c r="C83" s="12">
        <v>2</v>
      </c>
      <c r="D83" s="13" t="s">
        <v>26</v>
      </c>
      <c r="E83" s="13" t="s">
        <v>51</v>
      </c>
      <c r="F83" s="13" t="s">
        <v>17</v>
      </c>
      <c r="G83" s="13" t="s">
        <v>16</v>
      </c>
      <c r="H83" s="13" t="s">
        <v>18</v>
      </c>
      <c r="I83" s="13" t="s">
        <v>127</v>
      </c>
      <c r="J83" s="18" t="s">
        <v>94</v>
      </c>
      <c r="K83" s="15"/>
      <c r="L83" s="40">
        <f>SUM(L84:L109)</f>
        <v>1384068132.96</v>
      </c>
      <c r="M83" s="40">
        <f>SUM(M84:M109)</f>
        <v>1465447609.4400001</v>
      </c>
      <c r="N83" s="40">
        <f>SUM(N84:N109)</f>
        <v>1491040287.0699999</v>
      </c>
    </row>
    <row r="84" spans="1:14" ht="93.75" customHeight="1" x14ac:dyDescent="0.25">
      <c r="A84" s="4" t="s">
        <v>94</v>
      </c>
      <c r="B84" s="21" t="s">
        <v>69</v>
      </c>
      <c r="C84" s="22">
        <v>2</v>
      </c>
      <c r="D84" s="21" t="s">
        <v>26</v>
      </c>
      <c r="E84" s="21" t="s">
        <v>51</v>
      </c>
      <c r="F84" s="21" t="s">
        <v>59</v>
      </c>
      <c r="G84" s="21" t="s">
        <v>29</v>
      </c>
      <c r="H84" s="21" t="s">
        <v>72</v>
      </c>
      <c r="I84" s="21" t="s">
        <v>127</v>
      </c>
      <c r="J84" s="2" t="s">
        <v>183</v>
      </c>
      <c r="K84" s="24" t="s">
        <v>47</v>
      </c>
      <c r="L84" s="7">
        <v>1579945</v>
      </c>
      <c r="M84" s="7">
        <v>1579945</v>
      </c>
      <c r="N84" s="7">
        <v>1579945</v>
      </c>
    </row>
    <row r="85" spans="1:14" ht="75" customHeight="1" x14ac:dyDescent="0.3">
      <c r="A85" s="4" t="s">
        <v>94</v>
      </c>
      <c r="B85" s="21" t="s">
        <v>69</v>
      </c>
      <c r="C85" s="22">
        <v>2</v>
      </c>
      <c r="D85" s="21" t="s">
        <v>26</v>
      </c>
      <c r="E85" s="21" t="s">
        <v>51</v>
      </c>
      <c r="F85" s="21" t="s">
        <v>59</v>
      </c>
      <c r="G85" s="21" t="s">
        <v>29</v>
      </c>
      <c r="H85" s="21" t="s">
        <v>73</v>
      </c>
      <c r="I85" s="21" t="s">
        <v>127</v>
      </c>
      <c r="J85" s="2" t="s">
        <v>185</v>
      </c>
      <c r="K85" s="24" t="s">
        <v>47</v>
      </c>
      <c r="L85" s="73">
        <v>66361</v>
      </c>
      <c r="M85" s="73">
        <v>66361</v>
      </c>
      <c r="N85" s="73">
        <v>66361</v>
      </c>
    </row>
    <row r="86" spans="1:14" ht="150" customHeight="1" x14ac:dyDescent="0.3">
      <c r="A86" s="4" t="s">
        <v>94</v>
      </c>
      <c r="B86" s="21" t="s">
        <v>69</v>
      </c>
      <c r="C86" s="22">
        <v>2</v>
      </c>
      <c r="D86" s="21" t="s">
        <v>26</v>
      </c>
      <c r="E86" s="21" t="s">
        <v>51</v>
      </c>
      <c r="F86" s="21" t="s">
        <v>59</v>
      </c>
      <c r="G86" s="21" t="s">
        <v>29</v>
      </c>
      <c r="H86" s="21" t="s">
        <v>179</v>
      </c>
      <c r="I86" s="21" t="s">
        <v>127</v>
      </c>
      <c r="J86" s="2" t="s">
        <v>180</v>
      </c>
      <c r="K86" s="24" t="s">
        <v>47</v>
      </c>
      <c r="L86" s="73">
        <v>74934</v>
      </c>
      <c r="M86" s="73">
        <v>74934</v>
      </c>
      <c r="N86" s="73">
        <v>74934</v>
      </c>
    </row>
    <row r="87" spans="1:14" ht="93.75" customHeight="1" x14ac:dyDescent="0.3">
      <c r="A87" s="4" t="s">
        <v>94</v>
      </c>
      <c r="B87" s="21" t="s">
        <v>69</v>
      </c>
      <c r="C87" s="22">
        <v>2</v>
      </c>
      <c r="D87" s="21" t="s">
        <v>26</v>
      </c>
      <c r="E87" s="21" t="s">
        <v>51</v>
      </c>
      <c r="F87" s="21" t="s">
        <v>59</v>
      </c>
      <c r="G87" s="21" t="s">
        <v>29</v>
      </c>
      <c r="H87" s="21" t="s">
        <v>174</v>
      </c>
      <c r="I87" s="21" t="s">
        <v>127</v>
      </c>
      <c r="J87" s="2" t="s">
        <v>175</v>
      </c>
      <c r="K87" s="24" t="s">
        <v>47</v>
      </c>
      <c r="L87" s="73">
        <v>1075116</v>
      </c>
      <c r="M87" s="73">
        <v>1075116</v>
      </c>
      <c r="N87" s="73">
        <v>1075116</v>
      </c>
    </row>
    <row r="88" spans="1:14" ht="204" customHeight="1" x14ac:dyDescent="0.25">
      <c r="A88" s="4" t="s">
        <v>94</v>
      </c>
      <c r="B88" s="21" t="s">
        <v>75</v>
      </c>
      <c r="C88" s="22">
        <v>2</v>
      </c>
      <c r="D88" s="21" t="s">
        <v>26</v>
      </c>
      <c r="E88" s="21" t="s">
        <v>51</v>
      </c>
      <c r="F88" s="21" t="s">
        <v>59</v>
      </c>
      <c r="G88" s="21" t="s">
        <v>29</v>
      </c>
      <c r="H88" s="21" t="s">
        <v>76</v>
      </c>
      <c r="I88" s="21" t="s">
        <v>127</v>
      </c>
      <c r="J88" s="41" t="s">
        <v>177</v>
      </c>
      <c r="K88" s="24" t="s">
        <v>45</v>
      </c>
      <c r="L88" s="7">
        <v>229235302.13</v>
      </c>
      <c r="M88" s="7">
        <v>263625892.52000001</v>
      </c>
      <c r="N88" s="7">
        <v>275836409.26999998</v>
      </c>
    </row>
    <row r="89" spans="1:14" ht="75" customHeight="1" x14ac:dyDescent="0.3">
      <c r="A89" s="4" t="s">
        <v>94</v>
      </c>
      <c r="B89" s="21" t="s">
        <v>56</v>
      </c>
      <c r="C89" s="22">
        <v>2</v>
      </c>
      <c r="D89" s="21" t="s">
        <v>26</v>
      </c>
      <c r="E89" s="21" t="s">
        <v>51</v>
      </c>
      <c r="F89" s="21" t="s">
        <v>59</v>
      </c>
      <c r="G89" s="21" t="s">
        <v>29</v>
      </c>
      <c r="H89" s="21" t="s">
        <v>61</v>
      </c>
      <c r="I89" s="21" t="s">
        <v>127</v>
      </c>
      <c r="J89" s="23" t="s">
        <v>184</v>
      </c>
      <c r="K89" s="24" t="s">
        <v>58</v>
      </c>
      <c r="L89" s="7">
        <v>14941856</v>
      </c>
      <c r="M89" s="7">
        <v>14941856</v>
      </c>
      <c r="N89" s="7">
        <v>14941856</v>
      </c>
    </row>
    <row r="90" spans="1:14" ht="75" customHeight="1" x14ac:dyDescent="0.3">
      <c r="A90" s="4" t="s">
        <v>94</v>
      </c>
      <c r="B90" s="21" t="s">
        <v>69</v>
      </c>
      <c r="C90" s="22">
        <v>2</v>
      </c>
      <c r="D90" s="21" t="s">
        <v>26</v>
      </c>
      <c r="E90" s="21" t="s">
        <v>51</v>
      </c>
      <c r="F90" s="21" t="s">
        <v>59</v>
      </c>
      <c r="G90" s="21" t="s">
        <v>29</v>
      </c>
      <c r="H90" s="21" t="s">
        <v>70</v>
      </c>
      <c r="I90" s="21" t="s">
        <v>127</v>
      </c>
      <c r="J90" s="23" t="s">
        <v>186</v>
      </c>
      <c r="K90" s="24" t="s">
        <v>47</v>
      </c>
      <c r="L90" s="73">
        <v>1053216</v>
      </c>
      <c r="M90" s="73">
        <v>1053216</v>
      </c>
      <c r="N90" s="73">
        <v>1053216</v>
      </c>
    </row>
    <row r="91" spans="1:14" ht="75" customHeight="1" x14ac:dyDescent="0.3">
      <c r="A91" s="4" t="s">
        <v>94</v>
      </c>
      <c r="B91" s="21" t="s">
        <v>69</v>
      </c>
      <c r="C91" s="22">
        <v>2</v>
      </c>
      <c r="D91" s="21" t="s">
        <v>26</v>
      </c>
      <c r="E91" s="21" t="s">
        <v>51</v>
      </c>
      <c r="F91" s="21" t="s">
        <v>59</v>
      </c>
      <c r="G91" s="21" t="s">
        <v>29</v>
      </c>
      <c r="H91" s="21" t="s">
        <v>71</v>
      </c>
      <c r="I91" s="21" t="s">
        <v>127</v>
      </c>
      <c r="J91" s="26" t="s">
        <v>182</v>
      </c>
      <c r="K91" s="24" t="s">
        <v>47</v>
      </c>
      <c r="L91" s="73">
        <v>4213187</v>
      </c>
      <c r="M91" s="73">
        <v>4213187</v>
      </c>
      <c r="N91" s="73">
        <v>4213187</v>
      </c>
    </row>
    <row r="92" spans="1:14" ht="93.75" customHeight="1" x14ac:dyDescent="0.3">
      <c r="A92" s="4" t="s">
        <v>94</v>
      </c>
      <c r="B92" s="21" t="s">
        <v>56</v>
      </c>
      <c r="C92" s="22">
        <v>2</v>
      </c>
      <c r="D92" s="21" t="s">
        <v>26</v>
      </c>
      <c r="E92" s="21" t="s">
        <v>51</v>
      </c>
      <c r="F92" s="21" t="s">
        <v>59</v>
      </c>
      <c r="G92" s="21" t="s">
        <v>29</v>
      </c>
      <c r="H92" s="21" t="s">
        <v>60</v>
      </c>
      <c r="I92" s="21" t="s">
        <v>127</v>
      </c>
      <c r="J92" s="23" t="s">
        <v>181</v>
      </c>
      <c r="K92" s="24" t="s">
        <v>58</v>
      </c>
      <c r="L92" s="7">
        <v>495158</v>
      </c>
      <c r="M92" s="7">
        <v>494208</v>
      </c>
      <c r="N92" s="7">
        <v>494208</v>
      </c>
    </row>
    <row r="93" spans="1:14" ht="233.25" customHeight="1" x14ac:dyDescent="0.25">
      <c r="A93" s="4" t="s">
        <v>94</v>
      </c>
      <c r="B93" s="21" t="s">
        <v>75</v>
      </c>
      <c r="C93" s="22">
        <v>2</v>
      </c>
      <c r="D93" s="21" t="s">
        <v>26</v>
      </c>
      <c r="E93" s="21" t="s">
        <v>51</v>
      </c>
      <c r="F93" s="21" t="s">
        <v>59</v>
      </c>
      <c r="G93" s="21" t="s">
        <v>29</v>
      </c>
      <c r="H93" s="21" t="s">
        <v>77</v>
      </c>
      <c r="I93" s="21" t="s">
        <v>127</v>
      </c>
      <c r="J93" s="41" t="s">
        <v>178</v>
      </c>
      <c r="K93" s="24" t="s">
        <v>45</v>
      </c>
      <c r="L93" s="7">
        <v>825073725.99000001</v>
      </c>
      <c r="M93" s="7">
        <v>871328103.01999998</v>
      </c>
      <c r="N93" s="7">
        <v>918446097.12</v>
      </c>
    </row>
    <row r="94" spans="1:14" ht="144.75" customHeight="1" x14ac:dyDescent="0.25">
      <c r="A94" s="4" t="s">
        <v>94</v>
      </c>
      <c r="B94" s="21" t="s">
        <v>69</v>
      </c>
      <c r="C94" s="22">
        <v>2</v>
      </c>
      <c r="D94" s="21" t="s">
        <v>26</v>
      </c>
      <c r="E94" s="21" t="s">
        <v>51</v>
      </c>
      <c r="F94" s="21" t="s">
        <v>59</v>
      </c>
      <c r="G94" s="21" t="s">
        <v>29</v>
      </c>
      <c r="H94" s="21" t="s">
        <v>219</v>
      </c>
      <c r="I94" s="21" t="s">
        <v>127</v>
      </c>
      <c r="J94" s="26" t="s">
        <v>220</v>
      </c>
      <c r="K94" s="24" t="s">
        <v>47</v>
      </c>
      <c r="L94" s="7">
        <v>480000</v>
      </c>
      <c r="M94" s="7">
        <v>480000</v>
      </c>
      <c r="N94" s="7">
        <v>480000</v>
      </c>
    </row>
    <row r="95" spans="1:14" ht="131.25" customHeight="1" x14ac:dyDescent="0.3">
      <c r="A95" s="4" t="s">
        <v>94</v>
      </c>
      <c r="B95" s="21" t="s">
        <v>56</v>
      </c>
      <c r="C95" s="22">
        <v>2</v>
      </c>
      <c r="D95" s="21" t="s">
        <v>26</v>
      </c>
      <c r="E95" s="21" t="s">
        <v>51</v>
      </c>
      <c r="F95" s="21" t="s">
        <v>59</v>
      </c>
      <c r="G95" s="21" t="s">
        <v>29</v>
      </c>
      <c r="H95" s="21" t="s">
        <v>66</v>
      </c>
      <c r="I95" s="21" t="s">
        <v>127</v>
      </c>
      <c r="J95" s="23" t="s">
        <v>176</v>
      </c>
      <c r="K95" s="24" t="s">
        <v>58</v>
      </c>
      <c r="L95" s="7">
        <v>93398311.680000007</v>
      </c>
      <c r="M95" s="7">
        <v>93398311.680000007</v>
      </c>
      <c r="N95" s="7">
        <v>93398311.680000007</v>
      </c>
    </row>
    <row r="96" spans="1:14" ht="103.15" customHeight="1" x14ac:dyDescent="0.3">
      <c r="A96" s="4" t="s">
        <v>94</v>
      </c>
      <c r="B96" s="21" t="s">
        <v>56</v>
      </c>
      <c r="C96" s="22">
        <v>2</v>
      </c>
      <c r="D96" s="21" t="s">
        <v>26</v>
      </c>
      <c r="E96" s="21" t="s">
        <v>51</v>
      </c>
      <c r="F96" s="21" t="s">
        <v>59</v>
      </c>
      <c r="G96" s="21" t="s">
        <v>29</v>
      </c>
      <c r="H96" s="21" t="s">
        <v>63</v>
      </c>
      <c r="I96" s="21" t="s">
        <v>127</v>
      </c>
      <c r="J96" s="23" t="s">
        <v>210</v>
      </c>
      <c r="K96" s="24" t="s">
        <v>58</v>
      </c>
      <c r="L96" s="7">
        <v>225457</v>
      </c>
      <c r="M96" s="7">
        <v>267605</v>
      </c>
      <c r="N96" s="7">
        <v>116348</v>
      </c>
    </row>
    <row r="97" spans="1:18" ht="116.25" customHeight="1" x14ac:dyDescent="0.3">
      <c r="A97" s="4" t="s">
        <v>94</v>
      </c>
      <c r="B97" s="21" t="s">
        <v>56</v>
      </c>
      <c r="C97" s="22">
        <v>2</v>
      </c>
      <c r="D97" s="21" t="s">
        <v>26</v>
      </c>
      <c r="E97" s="21" t="s">
        <v>51</v>
      </c>
      <c r="F97" s="21" t="s">
        <v>59</v>
      </c>
      <c r="G97" s="21" t="s">
        <v>29</v>
      </c>
      <c r="H97" s="21" t="s">
        <v>62</v>
      </c>
      <c r="I97" s="21" t="s">
        <v>127</v>
      </c>
      <c r="J97" s="23" t="s">
        <v>208</v>
      </c>
      <c r="K97" s="24" t="s">
        <v>58</v>
      </c>
      <c r="L97" s="7">
        <v>1175558</v>
      </c>
      <c r="M97" s="7">
        <v>1222580</v>
      </c>
      <c r="N97" s="7">
        <v>1271483</v>
      </c>
    </row>
    <row r="98" spans="1:18" s="5" customFormat="1" ht="108" customHeight="1" x14ac:dyDescent="0.3">
      <c r="A98" s="4" t="s">
        <v>94</v>
      </c>
      <c r="B98" s="21" t="s">
        <v>56</v>
      </c>
      <c r="C98" s="22">
        <v>2</v>
      </c>
      <c r="D98" s="21" t="s">
        <v>26</v>
      </c>
      <c r="E98" s="21" t="s">
        <v>51</v>
      </c>
      <c r="F98" s="21" t="s">
        <v>59</v>
      </c>
      <c r="G98" s="21" t="s">
        <v>29</v>
      </c>
      <c r="H98" s="21" t="s">
        <v>95</v>
      </c>
      <c r="I98" s="21" t="s">
        <v>127</v>
      </c>
      <c r="J98" s="23" t="s">
        <v>209</v>
      </c>
      <c r="K98" s="24" t="s">
        <v>58</v>
      </c>
      <c r="L98" s="7">
        <v>25035794</v>
      </c>
      <c r="M98" s="7">
        <v>25035794</v>
      </c>
      <c r="N98" s="7">
        <v>25035794</v>
      </c>
    </row>
    <row r="99" spans="1:18" s="5" customFormat="1" ht="93.75" customHeight="1" x14ac:dyDescent="0.25">
      <c r="A99" s="4" t="s">
        <v>94</v>
      </c>
      <c r="B99" s="21" t="s">
        <v>56</v>
      </c>
      <c r="C99" s="22">
        <v>2</v>
      </c>
      <c r="D99" s="21" t="s">
        <v>26</v>
      </c>
      <c r="E99" s="21" t="s">
        <v>51</v>
      </c>
      <c r="F99" s="21" t="s">
        <v>59</v>
      </c>
      <c r="G99" s="21" t="s">
        <v>29</v>
      </c>
      <c r="H99" s="21" t="s">
        <v>97</v>
      </c>
      <c r="I99" s="21" t="s">
        <v>127</v>
      </c>
      <c r="J99" s="26" t="s">
        <v>207</v>
      </c>
      <c r="K99" s="24" t="s">
        <v>58</v>
      </c>
      <c r="L99" s="7">
        <v>6853402</v>
      </c>
      <c r="M99" s="7">
        <v>7127539</v>
      </c>
      <c r="N99" s="7">
        <v>7412638</v>
      </c>
    </row>
    <row r="100" spans="1:18" ht="112.5" x14ac:dyDescent="0.3">
      <c r="A100" s="4" t="s">
        <v>94</v>
      </c>
      <c r="B100" s="21" t="s">
        <v>75</v>
      </c>
      <c r="C100" s="22">
        <v>2</v>
      </c>
      <c r="D100" s="21" t="s">
        <v>26</v>
      </c>
      <c r="E100" s="21" t="s">
        <v>51</v>
      </c>
      <c r="F100" s="21" t="s">
        <v>82</v>
      </c>
      <c r="G100" s="21" t="s">
        <v>29</v>
      </c>
      <c r="H100" s="21" t="s">
        <v>18</v>
      </c>
      <c r="I100" s="21" t="s">
        <v>127</v>
      </c>
      <c r="J100" s="23" t="s">
        <v>81</v>
      </c>
      <c r="K100" s="24" t="s">
        <v>45</v>
      </c>
      <c r="L100" s="74">
        <v>43816704</v>
      </c>
      <c r="M100" s="7">
        <v>43816704</v>
      </c>
      <c r="N100" s="7">
        <v>43816704</v>
      </c>
    </row>
    <row r="101" spans="1:18" ht="122.45" customHeight="1" x14ac:dyDescent="0.25">
      <c r="A101" s="4" t="s">
        <v>94</v>
      </c>
      <c r="B101" s="21" t="s">
        <v>69</v>
      </c>
      <c r="C101" s="22">
        <v>2</v>
      </c>
      <c r="D101" s="21" t="s">
        <v>26</v>
      </c>
      <c r="E101" s="21" t="s">
        <v>57</v>
      </c>
      <c r="F101" s="21" t="s">
        <v>84</v>
      </c>
      <c r="G101" s="21" t="s">
        <v>29</v>
      </c>
      <c r="H101" s="21" t="s">
        <v>18</v>
      </c>
      <c r="I101" s="21" t="s">
        <v>127</v>
      </c>
      <c r="J101" s="26" t="s">
        <v>83</v>
      </c>
      <c r="K101" s="24" t="s">
        <v>47</v>
      </c>
      <c r="L101" s="7">
        <v>9176310</v>
      </c>
      <c r="M101" s="7">
        <v>9176310</v>
      </c>
      <c r="N101" s="7">
        <v>9176310</v>
      </c>
    </row>
    <row r="102" spans="1:18" ht="80.45" customHeight="1" x14ac:dyDescent="0.3">
      <c r="A102" s="4" t="s">
        <v>94</v>
      </c>
      <c r="B102" s="21" t="s">
        <v>54</v>
      </c>
      <c r="C102" s="22">
        <v>2</v>
      </c>
      <c r="D102" s="21" t="s">
        <v>26</v>
      </c>
      <c r="E102" s="21" t="s">
        <v>57</v>
      </c>
      <c r="F102" s="21" t="s">
        <v>96</v>
      </c>
      <c r="G102" s="21" t="s">
        <v>29</v>
      </c>
      <c r="H102" s="21" t="s">
        <v>18</v>
      </c>
      <c r="I102" s="21" t="s">
        <v>127</v>
      </c>
      <c r="J102" s="23" t="s">
        <v>195</v>
      </c>
      <c r="K102" s="24" t="s">
        <v>55</v>
      </c>
      <c r="L102" s="7">
        <v>7321820</v>
      </c>
      <c r="M102" s="7">
        <v>8015776</v>
      </c>
      <c r="N102" s="7">
        <v>8302908</v>
      </c>
    </row>
    <row r="103" spans="1:18" ht="93.75" customHeight="1" x14ac:dyDescent="0.25">
      <c r="A103" s="4" t="s">
        <v>94</v>
      </c>
      <c r="B103" s="21" t="s">
        <v>69</v>
      </c>
      <c r="C103" s="22">
        <v>2</v>
      </c>
      <c r="D103" s="21" t="s">
        <v>26</v>
      </c>
      <c r="E103" s="21" t="s">
        <v>57</v>
      </c>
      <c r="F103" s="21" t="s">
        <v>36</v>
      </c>
      <c r="G103" s="21" t="s">
        <v>29</v>
      </c>
      <c r="H103" s="21" t="s">
        <v>18</v>
      </c>
      <c r="I103" s="21" t="s">
        <v>127</v>
      </c>
      <c r="J103" s="26" t="s">
        <v>74</v>
      </c>
      <c r="K103" s="24" t="s">
        <v>47</v>
      </c>
      <c r="L103" s="7">
        <v>8850</v>
      </c>
      <c r="M103" s="7">
        <v>105049</v>
      </c>
      <c r="N103" s="7">
        <v>8852</v>
      </c>
    </row>
    <row r="104" spans="1:18" ht="103.5" customHeight="1" x14ac:dyDescent="0.3">
      <c r="A104" s="4" t="s">
        <v>94</v>
      </c>
      <c r="B104" s="21" t="s">
        <v>56</v>
      </c>
      <c r="C104" s="22">
        <v>2</v>
      </c>
      <c r="D104" s="21" t="s">
        <v>26</v>
      </c>
      <c r="E104" s="21" t="s">
        <v>57</v>
      </c>
      <c r="F104" s="21" t="s">
        <v>68</v>
      </c>
      <c r="G104" s="21" t="s">
        <v>29</v>
      </c>
      <c r="H104" s="21" t="s">
        <v>18</v>
      </c>
      <c r="I104" s="21" t="s">
        <v>127</v>
      </c>
      <c r="J104" s="23" t="s">
        <v>67</v>
      </c>
      <c r="K104" s="24" t="s">
        <v>58</v>
      </c>
      <c r="L104" s="7">
        <v>1538086.16</v>
      </c>
      <c r="M104" s="7">
        <v>1590668.22</v>
      </c>
      <c r="N104" s="7">
        <v>0</v>
      </c>
    </row>
    <row r="105" spans="1:18" ht="84" customHeight="1" x14ac:dyDescent="0.3">
      <c r="A105" s="4" t="s">
        <v>94</v>
      </c>
      <c r="B105" s="21" t="s">
        <v>56</v>
      </c>
      <c r="C105" s="22">
        <v>2</v>
      </c>
      <c r="D105" s="21" t="s">
        <v>26</v>
      </c>
      <c r="E105" s="21" t="s">
        <v>57</v>
      </c>
      <c r="F105" s="21" t="s">
        <v>65</v>
      </c>
      <c r="G105" s="21" t="s">
        <v>29</v>
      </c>
      <c r="H105" s="21" t="s">
        <v>18</v>
      </c>
      <c r="I105" s="21" t="s">
        <v>127</v>
      </c>
      <c r="J105" s="23" t="s">
        <v>64</v>
      </c>
      <c r="K105" s="24" t="s">
        <v>58</v>
      </c>
      <c r="L105" s="7">
        <v>24970489</v>
      </c>
      <c r="M105" s="7">
        <v>24499904</v>
      </c>
      <c r="N105" s="7">
        <v>24499904</v>
      </c>
    </row>
    <row r="106" spans="1:18" ht="93.75" x14ac:dyDescent="0.3">
      <c r="A106" s="4" t="s">
        <v>94</v>
      </c>
      <c r="B106" s="21" t="s">
        <v>75</v>
      </c>
      <c r="C106" s="22">
        <v>2</v>
      </c>
      <c r="D106" s="21" t="s">
        <v>26</v>
      </c>
      <c r="E106" s="21" t="s">
        <v>57</v>
      </c>
      <c r="F106" s="21" t="s">
        <v>191</v>
      </c>
      <c r="G106" s="21" t="s">
        <v>29</v>
      </c>
      <c r="H106" s="21" t="s">
        <v>18</v>
      </c>
      <c r="I106" s="21" t="s">
        <v>127</v>
      </c>
      <c r="J106" s="23" t="s">
        <v>194</v>
      </c>
      <c r="K106" s="24" t="s">
        <v>45</v>
      </c>
      <c r="L106" s="7">
        <v>37107000</v>
      </c>
      <c r="M106" s="7">
        <v>37107000</v>
      </c>
      <c r="N106" s="7">
        <v>0</v>
      </c>
    </row>
    <row r="107" spans="1:18" ht="79.5" customHeight="1" x14ac:dyDescent="0.3">
      <c r="A107" s="4" t="s">
        <v>94</v>
      </c>
      <c r="B107" s="21" t="s">
        <v>69</v>
      </c>
      <c r="C107" s="22">
        <v>2</v>
      </c>
      <c r="D107" s="21" t="s">
        <v>26</v>
      </c>
      <c r="E107" s="21" t="s">
        <v>79</v>
      </c>
      <c r="F107" s="21" t="s">
        <v>80</v>
      </c>
      <c r="G107" s="21" t="s">
        <v>29</v>
      </c>
      <c r="H107" s="21" t="s">
        <v>18</v>
      </c>
      <c r="I107" s="21" t="s">
        <v>127</v>
      </c>
      <c r="J107" s="23" t="s">
        <v>78</v>
      </c>
      <c r="K107" s="24" t="s">
        <v>47</v>
      </c>
      <c r="L107" s="7">
        <v>45881550</v>
      </c>
      <c r="M107" s="7">
        <v>45881550</v>
      </c>
      <c r="N107" s="7">
        <v>50469705</v>
      </c>
      <c r="P107" s="59"/>
      <c r="Q107" s="59"/>
      <c r="R107" s="59"/>
    </row>
    <row r="108" spans="1:18" ht="58.5" customHeight="1" x14ac:dyDescent="0.3">
      <c r="A108" s="4" t="s">
        <v>94</v>
      </c>
      <c r="B108" s="21" t="s">
        <v>75</v>
      </c>
      <c r="C108" s="22">
        <v>2</v>
      </c>
      <c r="D108" s="21" t="s">
        <v>26</v>
      </c>
      <c r="E108" s="21" t="s">
        <v>79</v>
      </c>
      <c r="F108" s="21" t="s">
        <v>80</v>
      </c>
      <c r="G108" s="21" t="s">
        <v>29</v>
      </c>
      <c r="H108" s="21" t="s">
        <v>18</v>
      </c>
      <c r="I108" s="21" t="s">
        <v>127</v>
      </c>
      <c r="J108" s="23" t="s">
        <v>78</v>
      </c>
      <c r="K108" s="24" t="s">
        <v>45</v>
      </c>
      <c r="L108" s="74">
        <v>9054000</v>
      </c>
      <c r="M108" s="7">
        <v>9054000</v>
      </c>
      <c r="N108" s="7">
        <v>9054000</v>
      </c>
    </row>
    <row r="109" spans="1:18" ht="63" customHeight="1" x14ac:dyDescent="0.3">
      <c r="A109" s="4" t="s">
        <v>94</v>
      </c>
      <c r="B109" s="21" t="s">
        <v>98</v>
      </c>
      <c r="C109" s="22">
        <v>2</v>
      </c>
      <c r="D109" s="21" t="s">
        <v>26</v>
      </c>
      <c r="E109" s="21" t="s">
        <v>79</v>
      </c>
      <c r="F109" s="21" t="s">
        <v>80</v>
      </c>
      <c r="G109" s="21" t="s">
        <v>29</v>
      </c>
      <c r="H109" s="21" t="s">
        <v>18</v>
      </c>
      <c r="I109" s="21" t="s">
        <v>127</v>
      </c>
      <c r="J109" s="23" t="s">
        <v>78</v>
      </c>
      <c r="K109" s="24" t="s">
        <v>46</v>
      </c>
      <c r="L109" s="7">
        <v>216000</v>
      </c>
      <c r="M109" s="7">
        <v>216000</v>
      </c>
      <c r="N109" s="7">
        <v>216000</v>
      </c>
    </row>
    <row r="110" spans="1:18" ht="18.75" customHeight="1" x14ac:dyDescent="0.25">
      <c r="A110" s="76" t="s">
        <v>118</v>
      </c>
      <c r="B110" s="21" t="s">
        <v>17</v>
      </c>
      <c r="C110" s="22">
        <v>2</v>
      </c>
      <c r="D110" s="21" t="s">
        <v>26</v>
      </c>
      <c r="E110" s="21" t="s">
        <v>119</v>
      </c>
      <c r="F110" s="21" t="s">
        <v>17</v>
      </c>
      <c r="G110" s="21" t="s">
        <v>16</v>
      </c>
      <c r="H110" s="21" t="s">
        <v>18</v>
      </c>
      <c r="I110" s="21" t="s">
        <v>127</v>
      </c>
      <c r="J110" s="77" t="s">
        <v>118</v>
      </c>
      <c r="K110" s="24"/>
      <c r="L110" s="40">
        <f>L111</f>
        <v>24565296.260000002</v>
      </c>
      <c r="M110" s="40">
        <f t="shared" ref="M110:N110" si="14">M111</f>
        <v>32493382.66</v>
      </c>
      <c r="N110" s="40">
        <f t="shared" si="14"/>
        <v>33492082.059999999</v>
      </c>
    </row>
    <row r="111" spans="1:18" ht="93.75" customHeight="1" x14ac:dyDescent="0.3">
      <c r="A111" s="4" t="s">
        <v>118</v>
      </c>
      <c r="B111" s="21" t="s">
        <v>98</v>
      </c>
      <c r="C111" s="22">
        <v>2</v>
      </c>
      <c r="D111" s="21" t="s">
        <v>26</v>
      </c>
      <c r="E111" s="21" t="s">
        <v>119</v>
      </c>
      <c r="F111" s="21" t="s">
        <v>120</v>
      </c>
      <c r="G111" s="21" t="s">
        <v>29</v>
      </c>
      <c r="H111" s="21" t="s">
        <v>18</v>
      </c>
      <c r="I111" s="21" t="s">
        <v>127</v>
      </c>
      <c r="J111" s="23" t="s">
        <v>121</v>
      </c>
      <c r="K111" s="24" t="s">
        <v>46</v>
      </c>
      <c r="L111" s="7">
        <v>24565296.260000002</v>
      </c>
      <c r="M111" s="7">
        <v>32493382.66</v>
      </c>
      <c r="N111" s="7">
        <v>33492082.059999999</v>
      </c>
    </row>
    <row r="112" spans="1:18" ht="18.75" customHeight="1" thickBot="1" x14ac:dyDescent="0.35">
      <c r="A112" s="28"/>
      <c r="B112" s="29"/>
      <c r="C112" s="30"/>
      <c r="D112" s="29"/>
      <c r="E112" s="29"/>
      <c r="F112" s="29"/>
      <c r="G112" s="29"/>
      <c r="H112" s="29"/>
      <c r="I112" s="29"/>
      <c r="J112" s="31"/>
      <c r="K112" s="32"/>
      <c r="L112" s="42">
        <f>L73+L23</f>
        <v>2252823844.8499999</v>
      </c>
      <c r="M112" s="42">
        <f>M73+M23</f>
        <v>2281906775.6199999</v>
      </c>
      <c r="N112" s="42">
        <f>N73+N23</f>
        <v>2351379679.9899998</v>
      </c>
    </row>
    <row r="113" spans="1:14" ht="21" x14ac:dyDescent="0.35">
      <c r="L113" s="58"/>
      <c r="M113" s="58"/>
      <c r="N113" s="58"/>
    </row>
    <row r="114" spans="1:14" x14ac:dyDescent="0.25">
      <c r="L114" s="59"/>
      <c r="M114" s="59"/>
      <c r="N114" s="59"/>
    </row>
    <row r="115" spans="1:14" ht="99.75" customHeight="1" x14ac:dyDescent="0.35">
      <c r="A115" s="86" t="s">
        <v>189</v>
      </c>
      <c r="B115" s="87"/>
      <c r="C115" s="87"/>
      <c r="D115" s="87"/>
      <c r="E115" s="60"/>
      <c r="F115" s="60"/>
      <c r="G115" s="60"/>
      <c r="H115" s="60"/>
      <c r="I115" s="60"/>
      <c r="J115" s="61" t="s">
        <v>190</v>
      </c>
      <c r="L115" s="1"/>
      <c r="M115" s="1"/>
      <c r="N115" s="1"/>
    </row>
    <row r="116" spans="1:14" x14ac:dyDescent="0.25">
      <c r="L116" s="59"/>
    </row>
  </sheetData>
  <autoFilter ref="A22:N113"/>
  <mergeCells count="23">
    <mergeCell ref="A15:C15"/>
    <mergeCell ref="A20:A22"/>
    <mergeCell ref="B20:I20"/>
    <mergeCell ref="J20:J22"/>
    <mergeCell ref="K20:K22"/>
    <mergeCell ref="D15:K15"/>
    <mergeCell ref="A115:D115"/>
    <mergeCell ref="L20:L22"/>
    <mergeCell ref="M20:M22"/>
    <mergeCell ref="N20:N22"/>
    <mergeCell ref="B21:B22"/>
    <mergeCell ref="C21:G21"/>
    <mergeCell ref="H21:I21"/>
    <mergeCell ref="D16:K16"/>
    <mergeCell ref="D17:E17"/>
    <mergeCell ref="L2:N2"/>
    <mergeCell ref="L3:N3"/>
    <mergeCell ref="L5:N5"/>
    <mergeCell ref="L6:N6"/>
    <mergeCell ref="L7:N7"/>
    <mergeCell ref="L4:N4"/>
    <mergeCell ref="D11:K11"/>
    <mergeCell ref="E13:J13"/>
  </mergeCells>
  <pageMargins left="0.62992125984251968" right="0.6692913385826772" top="0.39370078740157483" bottom="0.19685039370078741" header="0.31496062992125984" footer="0.31496062992125984"/>
  <pageSetup paperSize="9" scale="38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реестр</vt:lpstr>
      <vt:lpstr>'Приложение реестр'!Заголовки_для_печати</vt:lpstr>
      <vt:lpstr>'Приложение реестр'!Область_печати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КоломиецАА</dc:creator>
  <cp:lastModifiedBy>Владелец</cp:lastModifiedBy>
  <cp:lastPrinted>2024-10-14T07:42:03Z</cp:lastPrinted>
  <dcterms:created xsi:type="dcterms:W3CDTF">2016-10-20T11:21:30Z</dcterms:created>
  <dcterms:modified xsi:type="dcterms:W3CDTF">2024-10-14T08:36:06Z</dcterms:modified>
</cp:coreProperties>
</file>